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CF9B96DB-8873-4C52-8B23-86485680409C}" xr6:coauthVersionLast="47" xr6:coauthVersionMax="47" xr10:uidLastSave="{00000000-0000-0000-0000-000000000000}"/>
  <bookViews>
    <workbookView xWindow="28680" yWindow="-120" windowWidth="29040" windowHeight="15840" activeTab="1" xr2:uid="{2115B6CD-89E1-4B8C-BCA2-EB150BFC7A4E}"/>
  </bookViews>
  <sheets>
    <sheet name="Uitleg" sheetId="4" r:id="rId1"/>
    <sheet name="Prijzenblad" sheetId="6" r:id="rId2"/>
    <sheet name="Bonus-Malus" sheetId="5" r:id="rId3"/>
    <sheet name="BPK-Grafiek" sheetId="7" r:id="rId4"/>
    <sheet name="DATA" sheetId="8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7" l="1"/>
  <c r="G11" i="7" s="1"/>
  <c r="G12" i="7"/>
  <c r="F18" i="7"/>
  <c r="G18" i="7" s="1"/>
  <c r="F19" i="7"/>
  <c r="E15" i="7" s="1"/>
  <c r="F80" i="7"/>
  <c r="G13" i="7" l="1"/>
  <c r="F13" i="7"/>
  <c r="D7" i="8" s="1"/>
  <c r="F20" i="7"/>
  <c r="G20" i="7" s="1"/>
  <c r="G19" i="7"/>
  <c r="F7" i="8" l="1"/>
  <c r="B7" i="5" l="1"/>
  <c r="G18" i="5" l="1"/>
  <c r="C5" i="4"/>
  <c r="D5" i="4"/>
  <c r="B5" i="4"/>
  <c r="B4" i="5"/>
  <c r="B3" i="5"/>
  <c r="F30" i="6"/>
  <c r="H30" i="6" s="1"/>
  <c r="N26" i="6"/>
  <c r="F26" i="6"/>
  <c r="N25" i="6"/>
  <c r="F25" i="6"/>
  <c r="N24" i="6"/>
  <c r="F24" i="6"/>
  <c r="G19" i="6"/>
  <c r="C43" i="5"/>
  <c r="C44" i="5" s="1"/>
  <c r="C33" i="5"/>
  <c r="D33" i="5" s="1"/>
  <c r="E33" i="5" s="1"/>
  <c r="C23" i="5"/>
  <c r="C22" i="5" s="1"/>
  <c r="G19" i="5"/>
  <c r="C12" i="5"/>
  <c r="G21" i="5" s="1"/>
  <c r="N30" i="6" l="1"/>
  <c r="H31" i="6"/>
  <c r="D23" i="5"/>
  <c r="E23" i="5" s="1"/>
  <c r="E22" i="5" s="1"/>
  <c r="C24" i="5"/>
  <c r="C25" i="5" s="1"/>
  <c r="C26" i="5" s="1"/>
  <c r="C34" i="5"/>
  <c r="C35" i="5" s="1"/>
  <c r="D12" i="5"/>
  <c r="E12" i="5" s="1"/>
  <c r="K31" i="6" s="1"/>
  <c r="L31" i="6" s="1"/>
  <c r="M31" i="6" s="1"/>
  <c r="C36" i="5"/>
  <c r="D35" i="5"/>
  <c r="E35" i="5" s="1"/>
  <c r="D25" i="5"/>
  <c r="E25" i="5" s="1"/>
  <c r="D34" i="5"/>
  <c r="E34" i="5" s="1"/>
  <c r="D43" i="5"/>
  <c r="E43" i="5" s="1"/>
  <c r="E44" i="5" s="1"/>
  <c r="D24" i="5"/>
  <c r="E24" i="5" s="1"/>
  <c r="N31" i="6" l="1"/>
  <c r="N34" i="6" s="1"/>
  <c r="F8" i="7" s="1"/>
  <c r="C7" i="8" s="1"/>
  <c r="E7" i="8" s="1"/>
  <c r="F14" i="7" s="1"/>
  <c r="C27" i="5"/>
  <c r="D26" i="5"/>
  <c r="E26" i="5" s="1"/>
  <c r="D36" i="5"/>
  <c r="E36" i="5" s="1"/>
  <c r="C37" i="5"/>
  <c r="C28" i="5" l="1"/>
  <c r="D27" i="5"/>
  <c r="E27" i="5" s="1"/>
  <c r="D37" i="5"/>
  <c r="E37" i="5" s="1"/>
  <c r="C38" i="5"/>
  <c r="D28" i="5" l="1"/>
  <c r="E28" i="5" s="1"/>
  <c r="C29" i="5"/>
  <c r="C39" i="5"/>
  <c r="D38" i="5"/>
  <c r="E38" i="5" s="1"/>
  <c r="C40" i="5" l="1"/>
  <c r="D39" i="5"/>
  <c r="E39" i="5" s="1"/>
  <c r="D29" i="5"/>
  <c r="E29" i="5" s="1"/>
  <c r="C30" i="5"/>
  <c r="C41" i="5" l="1"/>
  <c r="D40" i="5"/>
  <c r="E40" i="5" s="1"/>
  <c r="C31" i="5"/>
  <c r="D30" i="5"/>
  <c r="E30" i="5" s="1"/>
  <c r="C32" i="5" l="1"/>
  <c r="D32" i="5" s="1"/>
  <c r="E32" i="5" s="1"/>
  <c r="D31" i="5"/>
  <c r="E31" i="5" s="1"/>
  <c r="D41" i="5"/>
  <c r="E41" i="5" s="1"/>
  <c r="C42" i="5"/>
  <c r="D42" i="5" s="1"/>
  <c r="E42" i="5" s="1"/>
</calcChain>
</file>

<file path=xl/sharedStrings.xml><?xml version="1.0" encoding="utf-8"?>
<sst xmlns="http://schemas.openxmlformats.org/spreadsheetml/2006/main" count="202" uniqueCount="147">
  <si>
    <t>Europese Aanbesteding</t>
  </si>
  <si>
    <t>OSINT</t>
  </si>
  <si>
    <t>BPK-Grafiek</t>
  </si>
  <si>
    <t>Kenmerk: IUC23-700 - PERCEEL 2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</si>
  <si>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</si>
  <si>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</si>
  <si>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</si>
  <si>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</si>
  <si>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</si>
  <si>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</si>
  <si>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</si>
  <si>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</si>
  <si>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</si>
  <si>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</si>
  <si>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</si>
  <si>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</si>
  <si>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</si>
  <si>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</si>
  <si>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</si>
  <si>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</si>
  <si>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</si>
  <si>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</si>
  <si>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</si>
  <si>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</si>
  <si>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</si>
  <si>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</si>
  <si>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</si>
  <si>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</si>
  <si>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</si>
  <si>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</si>
  <si>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</si>
  <si>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</si>
  <si>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</si>
  <si>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</si>
  <si>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</si>
  <si>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</si>
  <si>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</si>
  <si>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</si>
  <si>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</si>
  <si>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</si>
  <si>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</si>
  <si>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</si>
  <si>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</si>
  <si>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</si>
  <si>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</si>
  <si>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</si>
  <si>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</si>
  <si>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</si>
  <si>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</si>
  <si>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</si>
  <si>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</si>
  <si>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</si>
  <si>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</si>
  <si>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</si>
  <si>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</si>
  <si>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</si>
  <si>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</si>
  <si>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</si>
  <si>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</si>
  <si>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</si>
  <si>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</si>
  <si>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2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</si>
  <si>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</si>
  <si>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</si>
  <si>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</si>
  <si>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</si>
  <si>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</si>
  <si>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</si>
  <si>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</si>
  <si>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</si>
  <si>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</si>
  <si>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</si>
  <si>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</si>
  <si>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</si>
  <si>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</si>
  <si>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</si>
  <si>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</si>
  <si>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</si>
  <si>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</si>
  <si>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</si>
  <si>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</si>
  <si>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</si>
  <si>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</si>
  <si>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</si>
  <si>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</si>
  <si>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</si>
  <si>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</si>
  <si>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</si>
  <si>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</si>
  <si>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</si>
  <si>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</si>
  <si>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</si>
  <si>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</si>
  <si>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</si>
  <si>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</si>
  <si>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</si>
  <si>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Prijsonderdeel</t>
  </si>
  <si>
    <t>Indicatie verwachte afname</t>
  </si>
  <si>
    <t>Netto Volume</t>
  </si>
  <si>
    <t>Bruto Volume</t>
  </si>
  <si>
    <t>Weging</t>
  </si>
  <si>
    <t>Indicatie aantallen uren</t>
  </si>
  <si>
    <t>Referentie 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</si>
  <si>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</si>
  <si>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</si>
  <si>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</si>
  <si>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</si>
  <si>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</si>
  <si>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</si>
  <si>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</si>
  <si>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Speiding in tarief (naar boven en beneden)</t>
  </si>
  <si>
    <t>Kortings-
percentage</t>
  </si>
  <si>
    <t>Uw
uurtarief</t>
  </si>
  <si>
    <t>Opdrachtraming</t>
  </si>
  <si>
    <t>Naam inschrijver</t>
  </si>
  <si>
    <t>Evaluatiewaarde</t>
  </si>
  <si>
    <t>Toelichting bij dit document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</si>
  <si>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</si>
  <si>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</si>
  <si>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</si>
  <si>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</si>
  <si>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</si>
  <si>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</si>
  <si>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</si>
  <si>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</si>
  <si>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</si>
  <si>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</si>
  <si>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</si>
  <si>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</si>
  <si>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Prijzen exclusief BTW danwel vrijgesteld van BTW</t>
  </si>
  <si>
    <t xml:space="preserve"> = Evaluatiewaarde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</si>
  <si>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</si>
  <si>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</si>
  <si>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</si>
  <si>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</si>
  <si>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</si>
  <si>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(a) Open aanbod trainingen</t>
  </si>
  <si>
    <t>(c) Incompany trainingen</t>
  </si>
  <si>
    <t>(d) Uurtarief t.a.v. Doorontwikkeling en Aanvullende nazorg</t>
  </si>
  <si>
    <t>* Op het tabblad "BPK-Grafiek" kunt u de BPK-score van uw inschrijving visualiseren, dit kan als volgt: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</si>
  <si>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</si>
  <si>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</si>
  <si>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1. Vul het tabblad "Prijzenblad" volledig in zodat u in cel N34 een evaluatiewaarde ziet staan, dit bedrag dient als input (Pi) voor de Superformule.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</si>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</sst>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  <numFmt numFmtId="179" formatCode="#,##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  <font>
      <b/>
      <sz val="2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56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9" fillId="0" borderId="0" xfId="5" applyFont="1" applyProtection="1"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0" fontId="24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175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7" fontId="24" fillId="6" borderId="1" xfId="0" applyNumberFormat="1" applyFont="1" applyFill="1" applyBorder="1" applyAlignment="1" applyProtection="1">
      <alignment horizontal="right" vertical="center" wrapText="1"/>
      <protection hidden="1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5" fillId="3" borderId="0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Border="1" applyAlignment="1" applyProtection="1">
      <alignment horizontal="right" vertical="center"/>
      <protection hidden="1"/>
    </xf>
    <xf numFmtId="0" fontId="5" fillId="3" borderId="7" xfId="0" applyFont="1" applyFill="1" applyBorder="1" applyAlignment="1" applyProtection="1">
      <alignment horizontal="right" vertical="center"/>
      <protection hidden="1"/>
    </xf>
    <xf numFmtId="178" fontId="3" fillId="3" borderId="0" xfId="0" applyNumberFormat="1" applyFont="1" applyFill="1" applyBorder="1" applyAlignment="1" applyProtection="1">
      <alignment horizontal="center" vertical="center"/>
      <protection hidden="1"/>
    </xf>
    <xf numFmtId="3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4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4" fillId="2" borderId="5" xfId="5" applyFont="1" applyFill="1" applyBorder="1" applyProtection="1">
      <protection hidden="1"/>
    </xf>
    <xf numFmtId="3" fontId="24" fillId="2" borderId="0" xfId="5" applyNumberFormat="1" applyFont="1" applyFill="1" applyBorder="1" applyAlignment="1" applyProtection="1">
      <alignment horizontal="right"/>
      <protection hidden="1"/>
    </xf>
    <xf numFmtId="1" fontId="24" fillId="2" borderId="0" xfId="5" applyNumberFormat="1" applyFont="1" applyFill="1" applyBorder="1" applyAlignment="1" applyProtection="1">
      <alignment horizontal="right"/>
      <protection hidden="1"/>
    </xf>
    <xf numFmtId="1" fontId="24" fillId="2" borderId="7" xfId="5" applyNumberFormat="1" applyFont="1" applyFill="1" applyBorder="1" applyAlignment="1" applyProtection="1">
      <alignment horizontal="right"/>
      <protection hidden="1"/>
    </xf>
    <xf numFmtId="178" fontId="3" fillId="10" borderId="3" xfId="0" applyNumberFormat="1" applyFont="1" applyFill="1" applyBorder="1" applyAlignment="1" applyProtection="1">
      <alignment horizontal="center" vertical="center"/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0" xfId="6" applyFont="1" applyFill="1" applyBorder="1" applyAlignment="1" applyProtection="1">
      <alignment horizontal="right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13" fillId="3" borderId="0" xfId="0" applyFont="1" applyFill="1" applyProtection="1">
      <protection hidden="1"/>
    </xf>
    <xf numFmtId="0" fontId="13" fillId="3" borderId="0" xfId="0" applyFont="1" applyFill="1" applyProtection="1">
      <protection locked="0"/>
    </xf>
    <xf numFmtId="0" fontId="14" fillId="3" borderId="0" xfId="0" quotePrefix="1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right"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1" fontId="14" fillId="3" borderId="0" xfId="0" applyNumberFormat="1" applyFont="1" applyFill="1" applyAlignment="1" applyProtection="1">
      <alignment horizontal="center" vertical="center"/>
      <protection locked="0"/>
    </xf>
    <xf numFmtId="1" fontId="14" fillId="3" borderId="0" xfId="0" applyNumberFormat="1" applyFont="1" applyFill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horizontal="center" vertical="center"/>
      <protection locked="0"/>
    </xf>
    <xf numFmtId="0" fontId="16" fillId="3" borderId="0" xfId="0" applyFont="1" applyFill="1" applyAlignment="1" applyProtection="1">
      <alignment horizontal="left" vertical="center"/>
      <protection locked="0"/>
    </xf>
    <xf numFmtId="0" fontId="14" fillId="3" borderId="0" xfId="0" applyFont="1" applyFill="1" applyProtection="1">
      <protection locked="0"/>
    </xf>
    <xf numFmtId="0" fontId="14" fillId="3" borderId="0" xfId="0" applyFont="1" applyFill="1" applyProtection="1">
      <protection hidden="1"/>
    </xf>
    <xf numFmtId="2" fontId="14" fillId="3" borderId="0" xfId="0" applyNumberFormat="1" applyFont="1" applyFill="1" applyProtection="1">
      <protection locked="0"/>
    </xf>
    <xf numFmtId="0" fontId="14" fillId="3" borderId="0" xfId="0" applyFont="1" applyFill="1" applyAlignment="1" applyProtection="1">
      <alignment wrapText="1"/>
      <protection locked="0"/>
    </xf>
    <xf numFmtId="0" fontId="14" fillId="3" borderId="0" xfId="0" applyFont="1" applyFill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horizontal="right" vertical="center"/>
      <protection locked="0"/>
    </xf>
    <xf numFmtId="0" fontId="16" fillId="3" borderId="0" xfId="0" applyFont="1" applyFill="1" applyAlignment="1" applyProtection="1">
      <alignment vertical="center"/>
      <protection locked="0"/>
    </xf>
    <xf numFmtId="168" fontId="17" fillId="3" borderId="0" xfId="0" applyNumberFormat="1" applyFont="1" applyFill="1" applyAlignment="1" applyProtection="1">
      <alignment horizontal="right" vertical="center"/>
      <protection locked="0"/>
    </xf>
    <xf numFmtId="167" fontId="17" fillId="3" borderId="0" xfId="0" applyNumberFormat="1" applyFont="1" applyFill="1" applyAlignment="1" applyProtection="1">
      <alignment horizontal="right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vertical="center"/>
      <protection hidden="1"/>
    </xf>
    <xf numFmtId="0" fontId="19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vertical="center"/>
      <protection hidden="1"/>
    </xf>
    <xf numFmtId="1" fontId="17" fillId="3" borderId="0" xfId="0" applyNumberFormat="1" applyFont="1" applyFill="1" applyAlignment="1" applyProtection="1">
      <alignment horizontal="right" vertical="center"/>
      <protection hidden="1"/>
    </xf>
    <xf numFmtId="168" fontId="17" fillId="3" borderId="0" xfId="0" applyNumberFormat="1" applyFont="1" applyFill="1" applyAlignment="1" applyProtection="1">
      <alignment horizontal="right" vertical="center"/>
      <protection hidden="1"/>
    </xf>
    <xf numFmtId="167" fontId="14" fillId="3" borderId="0" xfId="0" applyNumberFormat="1" applyFont="1" applyFill="1" applyAlignment="1" applyProtection="1">
      <alignment horizontal="right" vertical="center" wrapText="1"/>
      <protection hidden="1"/>
    </xf>
    <xf numFmtId="0" fontId="14" fillId="3" borderId="0" xfId="0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left" vertical="center"/>
      <protection hidden="1"/>
    </xf>
    <xf numFmtId="0" fontId="14" fillId="3" borderId="0" xfId="0" applyFont="1" applyFill="1" applyAlignment="1" applyProtection="1">
      <alignment wrapText="1"/>
      <protection hidden="1"/>
    </xf>
    <xf numFmtId="179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79" fontId="3" fillId="0" borderId="1" xfId="0" applyNumberFormat="1" applyFont="1" applyBorder="1" applyAlignment="1" applyProtection="1">
      <alignment horizontal="right" vertical="center"/>
      <protection hidden="1"/>
    </xf>
    <xf numFmtId="0" fontId="38" fillId="2" borderId="5" xfId="0" applyFont="1" applyFill="1" applyBorder="1" applyProtection="1">
      <protection hidden="1"/>
    </xf>
    <xf numFmtId="0" fontId="7" fillId="2" borderId="5" xfId="0" applyFont="1" applyFill="1" applyBorder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178" fontId="5" fillId="5" borderId="1" xfId="0" applyNumberFormat="1" applyFont="1" applyFill="1" applyBorder="1" applyAlignment="1" applyProtection="1">
      <alignment vertical="center" wrapText="1"/>
      <protection locked="0"/>
    </xf>
    <xf numFmtId="179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0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0" fontId="24" fillId="2" borderId="5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0" xfId="9" applyFont="1" applyFill="1" applyBorder="1" applyAlignment="1" applyProtection="1">
      <alignment horizontal="center" vertical="center" wrapText="1"/>
      <protection hidden="1"/>
    </xf>
    <xf numFmtId="0" fontId="24" fillId="2" borderId="7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0" fontId="24" fillId="2" borderId="13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24" fillId="2" borderId="3" xfId="0" applyFont="1" applyFill="1" applyBorder="1" applyAlignment="1" applyProtection="1">
      <alignment horizontal="right" vertical="center"/>
      <protection hidden="1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4" xfId="0" applyFont="1" applyFill="1" applyBorder="1" applyAlignment="1" applyProtection="1">
      <alignment horizontal="left" vertical="center"/>
      <protection locked="0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24" fillId="2" borderId="4" xfId="0" applyFont="1" applyFill="1" applyBorder="1" applyAlignment="1" applyProtection="1">
      <alignment horizontal="right" vertical="center" wrapText="1"/>
      <protection hidden="1"/>
    </xf>
    <xf numFmtId="0" fontId="24" fillId="2" borderId="14" xfId="0" applyFont="1" applyFill="1" applyBorder="1" applyAlignment="1" applyProtection="1">
      <alignment horizontal="center" vertical="center" wrapText="1"/>
      <protection hidden="1"/>
    </xf>
    <xf numFmtId="0" fontId="24" fillId="2" borderId="14" xfId="0" applyFont="1" applyFill="1" applyBorder="1" applyAlignment="1" applyProtection="1">
      <alignment horizontal="left" vertical="center" wrapText="1" indent="1"/>
      <protection hidden="1"/>
    </xf>
    <xf numFmtId="0" fontId="24" fillId="2" borderId="1" xfId="0" applyFont="1" applyFill="1" applyBorder="1" applyAlignment="1" applyProtection="1">
      <alignment horizontal="left" vertical="center" wrapText="1" inden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7" xfId="0" applyFont="1" applyFill="1" applyBorder="1" applyAlignment="1" applyProtection="1">
      <alignment horizontal="left" vertical="center"/>
      <protection locked="0"/>
    </xf>
    <xf numFmtId="0" fontId="9" fillId="5" borderId="8" xfId="0" applyFont="1" applyFill="1" applyBorder="1" applyAlignment="1" applyProtection="1">
      <alignment horizontal="left" vertical="center"/>
      <protection locked="0"/>
    </xf>
    <xf numFmtId="0" fontId="9" fillId="5" borderId="9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15" fillId="3" borderId="0" xfId="0" applyFont="1" applyFill="1" applyAlignment="1" applyProtection="1">
      <alignment vertical="center"/>
      <protection hidden="1"/>
    </xf>
    <xf numFmtId="0" fontId="19" fillId="3" borderId="0" xfId="0" applyFont="1" applyFill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BD86DC65-8CFA-4C8D-B567-49E3C3474CCB}"/>
    <cellStyle name="Procent" xfId="3" builtinId="5"/>
    <cellStyle name="Standaard" xfId="0" builtinId="0"/>
    <cellStyle name="Standaard 3" xfId="4" xr:uid="{D8A7D0DE-7718-40F0-9694-A2E9D67ED52A}"/>
    <cellStyle name="Standaard 4" xfId="5" xr:uid="{0968FBF2-92BA-4465-8AB8-74A33706AFE4}"/>
    <cellStyle name="Standaard 5" xfId="6" xr:uid="{11FC92CE-4672-4CEE-A2EF-386A3570B72A}"/>
    <cellStyle name="Valuta" xfId="2" builtinId="4"/>
    <cellStyle name="Valuta 2" xfId="7" xr:uid="{04157E8A-F9AE-447C-B112-5CBE512E086B}"/>
    <cellStyle name="Valuta 3" xfId="9" xr:uid="{1FBD607D-BB5A-41FC-B7D8-5AE7CD48370C}"/>
    <cellStyle name="Valuta 4" xfId="11" xr:uid="{A4C1526F-E786-47AD-AE47-198A64B43ADF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3C-4698-BF8D-79CE93E82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3C-4698-BF8D-79CE93E82A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3C-4698-BF8D-79CE93E82A6B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3C-4698-BF8D-79CE93E82A6B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3C-4698-BF8D-79CE93E82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3647740.0721511189</c:v>
                </c:pt>
                <c:pt idx="2">
                  <c:v>4750462.5045553604</c:v>
                </c:pt>
                <c:pt idx="3">
                  <c:v>6176319.5303517254</c:v>
                </c:pt>
                <c:pt idx="4">
                  <c:v>8003382.4145334885</c:v>
                </c:pt>
                <c:pt idx="5">
                  <c:v>9287243.2909160871</c:v>
                </c:pt>
                <c:pt idx="6">
                  <c:v>10300576.661050435</c:v>
                </c:pt>
                <c:pt idx="7">
                  <c:v>11144586.820152558</c:v>
                </c:pt>
                <c:pt idx="8">
                  <c:v>11869796.345963366</c:v>
                </c:pt>
                <c:pt idx="9">
                  <c:v>12505640.072687622</c:v>
                </c:pt>
                <c:pt idx="10">
                  <c:v>13071013.395485923</c:v>
                </c:pt>
                <c:pt idx="11">
                  <c:v>13578887.984906528</c:v>
                </c:pt>
                <c:pt idx="12">
                  <c:v>14038619.90277716</c:v>
                </c:pt>
                <c:pt idx="13">
                  <c:v>14457218.720716987</c:v>
                </c:pt>
                <c:pt idx="14">
                  <c:v>14840096.997000976</c:v>
                </c:pt>
                <c:pt idx="15">
                  <c:v>15191538.30705747</c:v>
                </c:pt>
                <c:pt idx="16">
                  <c:v>15515002.969143404</c:v>
                </c:pt>
                <c:pt idx="17">
                  <c:v>15813335.295070173</c:v>
                </c:pt>
                <c:pt idx="18">
                  <c:v>16088908.529078446</c:v>
                </c:pt>
                <c:pt idx="19">
                  <c:v>16343728.938042196</c:v>
                </c:pt>
                <c:pt idx="20">
                  <c:v>16579512.302338084</c:v>
                </c:pt>
                <c:pt idx="21">
                  <c:v>16797741.26672136</c:v>
                </c:pt>
                <c:pt idx="22">
                  <c:v>16999709.112677705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99-4603-972C-6CCDF4537556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3084972.6972503201</c:v>
                </c:pt>
                <c:pt idx="2">
                  <c:v>4018563.9100628896</c:v>
                </c:pt>
                <c:pt idx="3">
                  <c:v>5227344.1943660751</c:v>
                </c:pt>
                <c:pt idx="4">
                  <c:v>6780515.803579405</c:v>
                </c:pt>
                <c:pt idx="5">
                  <c:v>7876271.9198169019</c:v>
                </c:pt>
                <c:pt idx="6">
                  <c:v>8744744.305427935</c:v>
                </c:pt>
                <c:pt idx="7">
                  <c:v>9471272.176245952</c:v>
                </c:pt>
                <c:pt idx="8">
                  <c:v>10098422.469162535</c:v>
                </c:pt>
                <c:pt idx="9">
                  <c:v>10650974.572700847</c:v>
                </c:pt>
                <c:pt idx="10">
                  <c:v>11144822.163524317</c:v>
                </c:pt>
                <c:pt idx="11">
                  <c:v>11590866.949151546</c:v>
                </c:pt>
                <c:pt idx="12">
                  <c:v>11996965.010243863</c:v>
                </c:pt>
                <c:pt idx="13">
                  <c:v>12368996.584704218</c:v>
                </c:pt>
                <c:pt idx="14">
                  <c:v>12711497.57819814</c:v>
                </c:pt>
                <c:pt idx="15">
                  <c:v>13028053.764689047</c:v>
                </c:pt>
                <c:pt idx="16">
                  <c:v>13321558.171310477</c:v>
                </c:pt>
                <c:pt idx="17">
                  <c:v>13594385.474133072</c:v>
                </c:pt>
                <c:pt idx="18">
                  <c:v>13848513.89302285</c:v>
                </c:pt>
                <c:pt idx="19">
                  <c:v>14085612.676117428</c:v>
                </c:pt>
                <c:pt idx="20">
                  <c:v>14307106.338371692</c:v>
                </c:pt>
                <c:pt idx="21">
                  <c:v>14514222.780360572</c:v>
                </c:pt>
                <c:pt idx="22">
                  <c:v>14708029.970866056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99-4603-972C-6CCDF4537556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2492419.1267520972</c:v>
                </c:pt>
                <c:pt idx="2">
                  <c:v>3247692.6048272713</c:v>
                </c:pt>
                <c:pt idx="3">
                  <c:v>4227221.441907174</c:v>
                </c:pt>
                <c:pt idx="4">
                  <c:v>5490116.6103662495</c:v>
                </c:pt>
                <c:pt idx="5">
                  <c:v>6385449.5551711963</c:v>
                </c:pt>
                <c:pt idx="6">
                  <c:v>7098668.8362896387</c:v>
                </c:pt>
                <c:pt idx="7">
                  <c:v>7698467.8432451244</c:v>
                </c:pt>
                <c:pt idx="8">
                  <c:v>8219074.7735839235</c:v>
                </c:pt>
                <c:pt idx="9">
                  <c:v>8680394.3889513351</c:v>
                </c:pt>
                <c:pt idx="10">
                  <c:v>9095180.7294245455</c:v>
                </c:pt>
                <c:pt idx="11">
                  <c:v>9472173.0002173595</c:v>
                </c:pt>
                <c:pt idx="12">
                  <c:v>9817662.3422579505</c:v>
                </c:pt>
                <c:pt idx="13">
                  <c:v>10136352.581986509</c:v>
                </c:pt>
                <c:pt idx="14">
                  <c:v>10431868.104849566</c:v>
                </c:pt>
                <c:pt idx="15">
                  <c:v>10707070.727275737</c:v>
                </c:pt>
                <c:pt idx="16">
                  <c:v>10964266.489917522</c:v>
                </c:pt>
                <c:pt idx="17">
                  <c:v>11205345.702749709</c:v>
                </c:pt>
                <c:pt idx="18">
                  <c:v>11431880.777762922</c:v>
                </c:pt>
                <c:pt idx="19">
                  <c:v>11645196.403443897</c:v>
                </c:pt>
                <c:pt idx="20">
                  <c:v>11846421.040354308</c:v>
                </c:pt>
                <c:pt idx="21">
                  <c:v>12036525.467482109</c:v>
                </c:pt>
                <c:pt idx="22">
                  <c:v>12216352.143883264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99-4603-972C-6CCDF4537556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1833082.4320895718</c:v>
                </c:pt>
                <c:pt idx="2">
                  <c:v>2389506.7111572153</c:v>
                </c:pt>
                <c:pt idx="3">
                  <c:v>3112679.1823845576</c:v>
                </c:pt>
                <c:pt idx="4">
                  <c:v>4049093.0068780151</c:v>
                </c:pt>
                <c:pt idx="5">
                  <c:v>4717054.4733255962</c:v>
                </c:pt>
                <c:pt idx="6">
                  <c:v>5252499.5021541519</c:v>
                </c:pt>
                <c:pt idx="7">
                  <c:v>5705708.848224381</c:v>
                </c:pt>
                <c:pt idx="8">
                  <c:v>6101702.1436562873</c:v>
                </c:pt>
                <c:pt idx="9">
                  <c:v>6455009.8178990744</c:v>
                </c:pt>
                <c:pt idx="10">
                  <c:v>6774930.1229326027</c:v>
                </c:pt>
                <c:pt idx="11">
                  <c:v>7067826.0445591081</c:v>
                </c:pt>
                <c:pt idx="12">
                  <c:v>7338272.1939443182</c:v>
                </c:pt>
                <c:pt idx="13">
                  <c:v>7589684.5029237494</c:v>
                </c:pt>
                <c:pt idx="14">
                  <c:v>7824691.5435127374</c:v>
                </c:pt>
                <c:pt idx="15">
                  <c:v>8045366.0624431567</c:v>
                </c:pt>
                <c:pt idx="16">
                  <c:v>8253375.9919804931</c:v>
                </c:pt>
                <c:pt idx="17">
                  <c:v>8450086.6563924775</c:v>
                </c:pt>
                <c:pt idx="18">
                  <c:v>8636632.128036717</c:v>
                </c:pt>
                <c:pt idx="19">
                  <c:v>8813966.3789532389</c:v>
                </c:pt>
                <c:pt idx="20">
                  <c:v>8982900.7934955321</c:v>
                </c:pt>
                <c:pt idx="21">
                  <c:v>9144132.2298458312</c:v>
                </c:pt>
                <c:pt idx="22">
                  <c:v>9298264.3808678947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99-4603-972C-6CCDF4537556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28900000.000000007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99-4603-972C-6CCDF4537556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28900000.000000007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99-4603-972C-6CCDF4537556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D99-4603-972C-6CCDF4537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14450000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99-4603-972C-6CCDF4537556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1D99-4603-972C-6CCDF4537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17000000.003825001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99-4603-972C-6CCDF4537556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D99-4603-972C-6CCDF4537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99-4603-972C-6CCDF4537556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D99-4603-972C-6CCDF4537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99-4603-972C-6CCDF4537556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D99-4603-972C-6CCDF4537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99-4603-972C-6CCDF4537556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28900000.000000007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99-4603-972C-6CCDF4537556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28900000.000000007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99-4603-972C-6CCDF4537556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1D99-4603-972C-6CCDF453755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1D99-4603-972C-6CCDF45375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1D99-4603-972C-6CCDF4537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28900000.000000007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1445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F097C2B8-7BBC-4F47-B084-0886BA300567}"/>
            </a:ext>
          </a:extLst>
        </xdr:cNvPr>
        <xdr:cNvGrpSpPr/>
      </xdr:nvGrpSpPr>
      <xdr:grpSpPr>
        <a:xfrm>
          <a:off x="13832206" y="1592036"/>
          <a:ext cx="3640726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777C79C5-4A3E-30DB-8AAC-190EF8C1EA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7B22E3B3-3C8D-F6F6-1AD3-BF10A3E351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58AEEF3A-ED68-4792-80DE-2717733E8864}"/>
            </a:ext>
          </a:extLst>
        </xdr:cNvPr>
        <xdr:cNvGrpSpPr/>
      </xdr:nvGrpSpPr>
      <xdr:grpSpPr>
        <a:xfrm>
          <a:off x="13832206" y="1755321"/>
          <a:ext cx="3640726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48937D33-58C4-CD0A-A5B2-34AE191A2C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3642CD2A-FE0A-A9F3-9D66-ECCAB180AE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1D0375AD-5027-4C61-BD0C-3A5BDEF9AF0C}"/>
            </a:ext>
          </a:extLst>
        </xdr:cNvPr>
        <xdr:cNvGrpSpPr/>
      </xdr:nvGrpSpPr>
      <xdr:grpSpPr>
        <a:xfrm>
          <a:off x="13867456" y="248290"/>
          <a:ext cx="1622277" cy="1413557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F11BB0B8-9A29-1AA1-2A15-88B89B4ABE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F8403132-D5CA-DF99-5B94-62A6786450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67236</xdr:colOff>
      <xdr:row>1</xdr:row>
      <xdr:rowOff>0</xdr:rowOff>
    </xdr:from>
    <xdr:to>
      <xdr:col>12</xdr:col>
      <xdr:colOff>376520</xdr:colOff>
      <xdr:row>7</xdr:row>
      <xdr:rowOff>56029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D5B0C38-D2BD-464E-AFFF-379257896F42}"/>
            </a:ext>
          </a:extLst>
        </xdr:cNvPr>
        <xdr:cNvGrpSpPr/>
      </xdr:nvGrpSpPr>
      <xdr:grpSpPr>
        <a:xfrm>
          <a:off x="12223713" y="246529"/>
          <a:ext cx="1665196" cy="1482986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BE5FACF7-FB2F-EC35-9FFE-9B743226D7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895D22CA-0BE3-D318-7063-03B363CDBD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E647E679-C9D9-4DFE-A8BF-4831118FA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314056</xdr:colOff>
      <xdr:row>13</xdr:row>
      <xdr:rowOff>67021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9EB165BC-9551-45C1-9004-C1E894945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2476500"/>
          <a:ext cx="2942956" cy="867121"/>
        </a:xfrm>
        <a:prstGeom prst="rect">
          <a:avLst/>
        </a:prstGeom>
      </xdr:spPr>
    </xdr:pic>
    <xdr:clientData/>
  </xdr:twoCellAnchor>
  <xdr:twoCellAnchor>
    <xdr:from>
      <xdr:col>11</xdr:col>
      <xdr:colOff>600075</xdr:colOff>
      <xdr:row>1</xdr:row>
      <xdr:rowOff>9525</xdr:rowOff>
    </xdr:from>
    <xdr:to>
      <xdr:col>13</xdr:col>
      <xdr:colOff>603885</xdr:colOff>
      <xdr:row>6</xdr:row>
      <xdr:rowOff>80010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2AD8EE3B-8340-432D-8104-4CA2D303C203}"/>
            </a:ext>
          </a:extLst>
        </xdr:cNvPr>
        <xdr:cNvGrpSpPr/>
      </xdr:nvGrpSpPr>
      <xdr:grpSpPr>
        <a:xfrm>
          <a:off x="8524875" y="170890"/>
          <a:ext cx="1258869" cy="1119355"/>
          <a:chOff x="0" y="0"/>
          <a:chExt cx="1522095" cy="1395095"/>
        </a:xfrm>
      </xdr:grpSpPr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91258937-A539-9B1F-C5A3-4E7254237B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E70FD764-F14E-CCD2-AFCB-ECA4B9B937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7936</xdr:rowOff>
    </xdr:from>
    <xdr:to>
      <xdr:col>1</xdr:col>
      <xdr:colOff>6355080</xdr:colOff>
      <xdr:row>24</xdr:row>
      <xdr:rowOff>186913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8A92E2F1-E8A2-464A-9BE3-2059CDFC3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862853</xdr:colOff>
      <xdr:row>9</xdr:row>
      <xdr:rowOff>11206</xdr:rowOff>
    </xdr:from>
    <xdr:ext cx="1499049" cy="1853228"/>
    <xdr:pic>
      <xdr:nvPicPr>
        <xdr:cNvPr id="3" name="Afbeelding 2">
          <a:extLst>
            <a:ext uri="{FF2B5EF4-FFF2-40B4-BE49-F238E27FC236}">
              <a16:creationId xmlns:a16="http://schemas.microsoft.com/office/drawing/2014/main" id="{8E48C13D-E79F-4552-9F9D-AFD2D0A55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393" y="1851436"/>
          <a:ext cx="1499049" cy="1853228"/>
        </a:xfrm>
        <a:prstGeom prst="rect">
          <a:avLst/>
        </a:prstGeom>
      </xdr:spPr>
    </xdr:pic>
    <xdr:clientData/>
  </xdr:oneCellAnchor>
  <xdr:twoCellAnchor>
    <xdr:from>
      <xdr:col>5</xdr:col>
      <xdr:colOff>11906</xdr:colOff>
      <xdr:row>1</xdr:row>
      <xdr:rowOff>11906</xdr:rowOff>
    </xdr:from>
    <xdr:to>
      <xdr:col>5</xdr:col>
      <xdr:colOff>1118711</xdr:colOff>
      <xdr:row>4</xdr:row>
      <xdr:rowOff>216694</xdr:rowOff>
    </xdr:to>
    <xdr:grpSp>
      <xdr:nvGrpSpPr>
        <xdr:cNvPr id="11" name="Groep 10">
          <a:extLst>
            <a:ext uri="{FF2B5EF4-FFF2-40B4-BE49-F238E27FC236}">
              <a16:creationId xmlns:a16="http://schemas.microsoft.com/office/drawing/2014/main" id="{62B85353-B201-4E8D-ABD0-8E6AF19093D2}"/>
            </a:ext>
          </a:extLst>
        </xdr:cNvPr>
        <xdr:cNvGrpSpPr/>
      </xdr:nvGrpSpPr>
      <xdr:grpSpPr>
        <a:xfrm>
          <a:off x="10956131" y="278606"/>
          <a:ext cx="1106805" cy="1052513"/>
          <a:chOff x="0" y="0"/>
          <a:chExt cx="1522095" cy="1395095"/>
        </a:xfrm>
      </xdr:grpSpPr>
      <xdr:pic>
        <xdr:nvPicPr>
          <xdr:cNvPr id="12" name="Afbeelding 11">
            <a:extLst>
              <a:ext uri="{FF2B5EF4-FFF2-40B4-BE49-F238E27FC236}">
                <a16:creationId xmlns:a16="http://schemas.microsoft.com/office/drawing/2014/main" id="{30E865E4-E792-D9C1-CE53-00FE059C84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3" name="Afbeelding 12" descr="woordmerk">
            <a:extLst>
              <a:ext uri="{FF2B5EF4-FFF2-40B4-BE49-F238E27FC236}">
                <a16:creationId xmlns:a16="http://schemas.microsoft.com/office/drawing/2014/main" id="{EF95480B-F263-4061-BC52-6C42A60DC7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Prijs\DEF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EDF\SSO-CFD\UG_HKT_Inkoop-UNIT\83-INKOOPDOSSIER-%20INKOOP\IUC23\IUC23-700%20IV%20gerichte%20trainingen\03%20-%20BESCHR%20DOCUMENTEN\Prijs\DEF\Bijlage%20F1%20Prijzenblad%20-%20PERCEEL%201%20-%20Digitaal%20forensisch%20opsporen%20en%20Cybercrime.xlsx?2DD46C15" TargetMode="External"/><Relationship Id="rId1" Type="http://schemas.openxmlformats.org/officeDocument/2006/relationships/externalLinkPath" Target="file:///\\2DD46C1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66131-FBCC-4103-946B-0AB81AF8FE5B}">
  <sheetPr codeName="Blad1"/>
  <dimension ref="A1:GU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96" customWidth="1"/>
    <col min="2" max="2" width="13" style="97" customWidth="1"/>
    <col min="3" max="3" width="5.109375" style="97" customWidth="1"/>
    <col min="4" max="4" width="36.88671875" style="97" customWidth="1"/>
    <col min="5" max="5" width="12.6640625" style="97" customWidth="1"/>
    <col min="6" max="6" width="19.6640625" style="97" customWidth="1"/>
    <col min="7" max="7" width="12.5546875" style="97" customWidth="1"/>
    <col min="8" max="8" width="19" style="97" customWidth="1"/>
    <col min="9" max="11" width="19.6640625" style="97" customWidth="1"/>
    <col min="12" max="12" width="19.6640625" style="114" customWidth="1"/>
    <col min="13" max="13" width="26" style="114" customWidth="1"/>
    <col min="14" max="14" width="27.44140625" style="114" customWidth="1"/>
    <col min="15" max="15" width="3.6640625" style="96" customWidth="1"/>
    <col min="16" max="16" width="8.88671875" style="271"/>
    <col min="17" max="203" width="8.88671875" style="96"/>
    <col min="204" max="16384" width="8.88671875" style="97"/>
  </cols>
  <sheetData>
    <row r="1" spans="2:203" s="96" customFormat="1" ht="20.100000000000001" customHeight="1" x14ac:dyDescent="0.3"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  <c r="M1" s="34"/>
      <c r="N1" s="34"/>
      <c r="P1" s="271"/>
    </row>
    <row r="2" spans="2:203" ht="15" customHeight="1" x14ac:dyDescent="0.2">
      <c r="B2" s="145"/>
      <c r="C2" s="146"/>
      <c r="D2" s="147"/>
      <c r="E2" s="148"/>
      <c r="F2" s="148"/>
      <c r="G2" s="148"/>
      <c r="H2" s="146"/>
      <c r="I2" s="146"/>
      <c r="J2" s="146"/>
      <c r="K2" s="146"/>
      <c r="L2" s="146"/>
      <c r="M2" s="146"/>
      <c r="N2" s="149"/>
    </row>
    <row r="3" spans="2:203" ht="22.2" x14ac:dyDescent="0.35">
      <c r="B3" s="150" t="s">
        <v>65</v>
      </c>
      <c r="C3" s="151"/>
      <c r="D3" s="152"/>
      <c r="E3" s="153"/>
      <c r="F3" s="153"/>
      <c r="G3" s="153"/>
      <c r="H3" s="151"/>
      <c r="I3" s="151"/>
      <c r="J3" s="151"/>
      <c r="K3" s="151"/>
      <c r="L3" s="151"/>
      <c r="M3" s="151"/>
      <c r="N3" s="154"/>
    </row>
    <row r="4" spans="2:203" ht="17.399999999999999" x14ac:dyDescent="0.3">
      <c r="B4" s="155" t="s">
        <v>66</v>
      </c>
      <c r="C4" s="152"/>
      <c r="D4" s="152"/>
      <c r="E4" s="153"/>
      <c r="F4" s="153"/>
      <c r="G4" s="153"/>
      <c r="H4" s="152"/>
      <c r="I4" s="152"/>
      <c r="J4" s="152"/>
      <c r="K4" s="152"/>
      <c r="L4" s="152"/>
      <c r="M4" s="152"/>
      <c r="N4" s="156"/>
    </row>
    <row r="5" spans="2:203" ht="17.399999999999999" x14ac:dyDescent="0.3">
      <c r="B5" s="157" t="str">
        <f>Prijzenblad!B5</f>
        <v>Perceel:</v>
      </c>
      <c r="C5" s="159">
        <f>Prijzenblad!C5</f>
        <v>2</v>
      </c>
      <c r="D5" s="159" t="str">
        <f>Prijzenblad!D5</f>
        <v>OSINT</v>
      </c>
      <c r="E5" s="153"/>
      <c r="F5" s="153"/>
      <c r="G5" s="153"/>
      <c r="H5" s="152"/>
      <c r="I5" s="152"/>
      <c r="J5" s="152"/>
      <c r="K5" s="152"/>
      <c r="L5" s="152"/>
      <c r="M5" s="152"/>
      <c r="N5" s="156"/>
    </row>
    <row r="6" spans="2:203" ht="17.399999999999999" x14ac:dyDescent="0.3">
      <c r="B6" s="160" t="s">
        <v>68</v>
      </c>
      <c r="C6" s="159"/>
      <c r="D6" s="159"/>
      <c r="E6" s="153"/>
      <c r="F6" s="153"/>
      <c r="G6" s="153"/>
      <c r="H6" s="152"/>
      <c r="I6" s="152"/>
      <c r="J6" s="152"/>
      <c r="K6" s="152"/>
      <c r="L6" s="152"/>
      <c r="M6" s="152"/>
      <c r="N6" s="156"/>
    </row>
    <row r="7" spans="2:203" ht="17.399999999999999" x14ac:dyDescent="0.3">
      <c r="B7" s="172"/>
      <c r="C7" s="159"/>
      <c r="D7" s="159"/>
      <c r="E7" s="153"/>
      <c r="F7" s="153"/>
      <c r="G7" s="153"/>
      <c r="H7" s="152"/>
      <c r="I7" s="152"/>
      <c r="J7" s="152"/>
      <c r="K7" s="152"/>
      <c r="L7" s="152"/>
      <c r="M7" s="152"/>
      <c r="N7" s="156"/>
    </row>
    <row r="8" spans="2:203" x14ac:dyDescent="0.2">
      <c r="B8" s="173"/>
      <c r="C8" s="163"/>
      <c r="D8" s="164"/>
      <c r="E8" s="164"/>
      <c r="F8" s="164"/>
      <c r="G8" s="164"/>
      <c r="H8" s="165"/>
      <c r="I8" s="165"/>
      <c r="J8" s="164"/>
      <c r="K8" s="164"/>
      <c r="L8" s="164"/>
      <c r="M8" s="164"/>
      <c r="N8" s="166"/>
      <c r="P8" s="271" t="s">
        <v>69</v>
      </c>
      <c r="GT8" s="97"/>
      <c r="GU8" s="97"/>
    </row>
    <row r="9" spans="2:203" s="96" customFormat="1" ht="24.9" customHeight="1" x14ac:dyDescent="0.3">
      <c r="B9" s="174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6"/>
      <c r="P9" s="271"/>
    </row>
    <row r="10" spans="2:203" s="96" customFormat="1" ht="24.9" customHeight="1" x14ac:dyDescent="0.3">
      <c r="B10" s="35" t="s">
        <v>116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 t="s">
        <v>70</v>
      </c>
      <c r="N10" s="37"/>
      <c r="P10" s="271"/>
    </row>
    <row r="11" spans="2:203" s="34" customFormat="1" ht="24.9" customHeight="1" x14ac:dyDescent="0.3">
      <c r="B11" s="38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39"/>
      <c r="N11" s="40"/>
      <c r="O11" s="96"/>
      <c r="P11" s="271"/>
    </row>
    <row r="12" spans="2:203" s="34" customFormat="1" ht="24.9" customHeight="1" x14ac:dyDescent="0.3">
      <c r="B12" s="38" t="s">
        <v>71</v>
      </c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42"/>
      <c r="N12" s="43" t="s">
        <v>72</v>
      </c>
      <c r="O12" s="96"/>
      <c r="P12" s="271"/>
    </row>
    <row r="13" spans="2:203" s="34" customFormat="1" ht="24.9" customHeight="1" x14ac:dyDescent="0.3">
      <c r="B13" s="283" t="s">
        <v>73</v>
      </c>
      <c r="C13" s="284"/>
      <c r="D13" s="284"/>
      <c r="E13" s="284"/>
      <c r="F13" s="284"/>
      <c r="G13" s="284"/>
      <c r="H13" s="284"/>
      <c r="I13" s="284"/>
      <c r="J13" s="284"/>
      <c r="K13" s="260"/>
      <c r="L13" s="41"/>
      <c r="M13" s="261"/>
      <c r="N13" s="43"/>
      <c r="O13" s="96"/>
      <c r="P13" s="271"/>
    </row>
    <row r="14" spans="2:203" s="34" customFormat="1" ht="24.9" customHeight="1" x14ac:dyDescent="0.3">
      <c r="B14" s="295" t="s">
        <v>74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44"/>
      <c r="N14" s="43" t="s">
        <v>130</v>
      </c>
      <c r="O14" s="96"/>
      <c r="P14" s="271"/>
    </row>
    <row r="15" spans="2:203" s="34" customFormat="1" ht="24.9" customHeight="1" x14ac:dyDescent="0.3">
      <c r="B15" s="295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61"/>
      <c r="N15" s="43"/>
      <c r="O15" s="96"/>
      <c r="P15" s="271"/>
    </row>
    <row r="16" spans="2:203" s="34" customFormat="1" ht="24.9" customHeight="1" x14ac:dyDescent="0.3">
      <c r="B16" s="177" t="s">
        <v>117</v>
      </c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43"/>
      <c r="O16" s="96"/>
      <c r="P16" s="271"/>
    </row>
    <row r="17" spans="2:16" s="34" customFormat="1" ht="24.9" customHeight="1" x14ac:dyDescent="0.3">
      <c r="B17" s="283" t="s">
        <v>118</v>
      </c>
      <c r="C17" s="284"/>
      <c r="D17" s="284"/>
      <c r="E17" s="284"/>
      <c r="F17" s="284"/>
      <c r="G17" s="284"/>
      <c r="H17" s="284"/>
      <c r="I17" s="284"/>
      <c r="J17" s="284"/>
      <c r="K17" s="260"/>
      <c r="L17" s="45"/>
      <c r="M17" s="261"/>
      <c r="N17" s="43"/>
      <c r="O17" s="96"/>
      <c r="P17" s="271"/>
    </row>
    <row r="18" spans="2:16" s="96" customFormat="1" ht="24.9" customHeight="1" x14ac:dyDescent="0.3">
      <c r="B18" s="297" t="s">
        <v>146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9"/>
      <c r="P18" s="271"/>
    </row>
    <row r="19" spans="2:16" s="96" customFormat="1" ht="24.9" customHeight="1" x14ac:dyDescent="0.3">
      <c r="B19" s="297" t="s">
        <v>119</v>
      </c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9"/>
      <c r="P19" s="271"/>
    </row>
    <row r="20" spans="2:16" s="96" customFormat="1" ht="24.9" customHeight="1" x14ac:dyDescent="0.3">
      <c r="B20" s="292" t="s">
        <v>140</v>
      </c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4"/>
      <c r="P20" s="271"/>
    </row>
    <row r="21" spans="2:16" s="96" customFormat="1" ht="24.9" customHeight="1" x14ac:dyDescent="0.3">
      <c r="B21" s="297" t="s">
        <v>120</v>
      </c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9"/>
      <c r="P21" s="271"/>
    </row>
    <row r="22" spans="2:16" s="96" customFormat="1" ht="24.9" customHeight="1" x14ac:dyDescent="0.3">
      <c r="B22" s="292" t="s">
        <v>121</v>
      </c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4"/>
      <c r="P22" s="271"/>
    </row>
    <row r="23" spans="2:16" s="34" customFormat="1" ht="24.9" customHeight="1" x14ac:dyDescent="0.3">
      <c r="B23" s="286" t="s">
        <v>122</v>
      </c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8"/>
      <c r="O23" s="96"/>
      <c r="P23" s="272"/>
    </row>
    <row r="24" spans="2:16" s="34" customFormat="1" ht="24.9" customHeight="1" x14ac:dyDescent="0.3">
      <c r="B24" s="286" t="s">
        <v>75</v>
      </c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8"/>
      <c r="O24" s="96"/>
      <c r="P24" s="272"/>
    </row>
    <row r="25" spans="2:16" s="34" customFormat="1" ht="24.9" customHeight="1" x14ac:dyDescent="0.3">
      <c r="B25" s="286" t="s">
        <v>123</v>
      </c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8"/>
      <c r="O25" s="96"/>
      <c r="P25" s="272"/>
    </row>
    <row r="26" spans="2:16" s="34" customFormat="1" ht="24.9" customHeight="1" x14ac:dyDescent="0.3">
      <c r="B26" s="262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4"/>
      <c r="O26" s="96"/>
      <c r="P26" s="272"/>
    </row>
    <row r="27" spans="2:16" s="34" customFormat="1" ht="24.9" customHeight="1" x14ac:dyDescent="0.3">
      <c r="B27" s="177" t="s">
        <v>124</v>
      </c>
      <c r="C27" s="260"/>
      <c r="D27" s="260"/>
      <c r="E27" s="260"/>
      <c r="F27" s="260"/>
      <c r="G27" s="260"/>
      <c r="H27" s="260"/>
      <c r="I27" s="260"/>
      <c r="J27" s="260"/>
      <c r="K27" s="260"/>
      <c r="L27" s="45"/>
      <c r="M27" s="261"/>
      <c r="N27" s="43"/>
      <c r="O27" s="96"/>
      <c r="P27" s="271"/>
    </row>
    <row r="28" spans="2:16" s="34" customFormat="1" ht="24.9" customHeight="1" x14ac:dyDescent="0.3">
      <c r="B28" s="286" t="s">
        <v>143</v>
      </c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8"/>
      <c r="O28" s="96"/>
      <c r="P28" s="272"/>
    </row>
    <row r="29" spans="2:16" s="34" customFormat="1" ht="24.9" customHeight="1" x14ac:dyDescent="0.3">
      <c r="B29" s="286" t="s">
        <v>144</v>
      </c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8"/>
      <c r="O29" s="96"/>
      <c r="P29" s="272"/>
    </row>
    <row r="30" spans="2:16" s="34" customFormat="1" ht="24.9" customHeight="1" x14ac:dyDescent="0.3">
      <c r="B30" s="283" t="s">
        <v>141</v>
      </c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96"/>
      <c r="P30" s="271"/>
    </row>
    <row r="31" spans="2:16" s="34" customFormat="1" ht="24.9" customHeight="1" x14ac:dyDescent="0.3">
      <c r="B31" s="286" t="s">
        <v>76</v>
      </c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8"/>
      <c r="O31" s="96"/>
      <c r="P31" s="271"/>
    </row>
    <row r="32" spans="2:16" s="34" customFormat="1" ht="24.9" customHeight="1" x14ac:dyDescent="0.3">
      <c r="B32" s="259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5"/>
      <c r="O32" s="96"/>
      <c r="P32" s="271"/>
    </row>
    <row r="33" spans="2:16" s="34" customFormat="1" ht="24.9" customHeight="1" x14ac:dyDescent="0.3">
      <c r="B33" s="290" t="s">
        <v>125</v>
      </c>
      <c r="C33" s="284"/>
      <c r="D33" s="284"/>
      <c r="E33" s="284"/>
      <c r="F33" s="284"/>
      <c r="G33" s="284"/>
      <c r="H33" s="284"/>
      <c r="I33" s="284"/>
      <c r="J33" s="284"/>
      <c r="K33" s="260"/>
      <c r="L33" s="45"/>
      <c r="M33" s="261"/>
      <c r="N33" s="43"/>
      <c r="O33" s="96"/>
      <c r="P33" s="271"/>
    </row>
    <row r="34" spans="2:16" s="34" customFormat="1" ht="24.9" customHeight="1" x14ac:dyDescent="0.3">
      <c r="B34" s="283" t="s">
        <v>139</v>
      </c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5"/>
      <c r="O34" s="96"/>
      <c r="P34" s="273"/>
    </row>
    <row r="35" spans="2:16" s="96" customFormat="1" ht="24.9" customHeight="1" x14ac:dyDescent="0.3">
      <c r="B35" s="274"/>
      <c r="C35" s="275" t="s">
        <v>142</v>
      </c>
      <c r="D35" s="276"/>
      <c r="E35" s="276"/>
      <c r="F35" s="276"/>
      <c r="G35" s="276"/>
      <c r="H35" s="276"/>
      <c r="I35" s="276"/>
      <c r="J35" s="276"/>
      <c r="K35" s="277"/>
      <c r="L35" s="277"/>
      <c r="M35" s="277"/>
      <c r="N35" s="278"/>
      <c r="P35" s="272"/>
    </row>
    <row r="36" spans="2:16" s="96" customFormat="1" ht="24.9" customHeight="1" x14ac:dyDescent="0.3">
      <c r="B36" s="274"/>
      <c r="C36" s="289" t="s">
        <v>126</v>
      </c>
      <c r="D36" s="289"/>
      <c r="E36" s="289"/>
      <c r="F36" s="289"/>
      <c r="G36" s="289"/>
      <c r="H36" s="289"/>
      <c r="I36" s="289"/>
      <c r="J36" s="289"/>
      <c r="K36" s="277"/>
      <c r="L36" s="277"/>
      <c r="M36" s="277"/>
      <c r="N36" s="278"/>
      <c r="P36" s="271"/>
    </row>
    <row r="37" spans="2:16" s="96" customFormat="1" ht="24.9" customHeight="1" x14ac:dyDescent="0.3">
      <c r="B37" s="274"/>
      <c r="C37" s="291" t="s">
        <v>127</v>
      </c>
      <c r="D37" s="291"/>
      <c r="E37" s="291"/>
      <c r="F37" s="291"/>
      <c r="G37" s="291"/>
      <c r="H37" s="291"/>
      <c r="I37" s="291"/>
      <c r="J37" s="291"/>
      <c r="K37" s="277"/>
      <c r="L37" s="277"/>
      <c r="M37" s="277"/>
      <c r="N37" s="278"/>
      <c r="P37" s="271"/>
    </row>
    <row r="38" spans="2:16" s="96" customFormat="1" ht="24.9" customHeight="1" x14ac:dyDescent="0.3">
      <c r="B38" s="283" t="s">
        <v>77</v>
      </c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5"/>
      <c r="P38" s="271"/>
    </row>
    <row r="39" spans="2:16" s="96" customFormat="1" ht="24.9" customHeight="1" x14ac:dyDescent="0.3">
      <c r="B39" s="280" t="s">
        <v>128</v>
      </c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2"/>
      <c r="P39" s="271"/>
    </row>
    <row r="40" spans="2:16" s="96" customFormat="1" x14ac:dyDescent="0.3">
      <c r="P40" s="271"/>
    </row>
    <row r="41" spans="2:16" s="96" customFormat="1" x14ac:dyDescent="0.3">
      <c r="P41" s="271"/>
    </row>
    <row r="42" spans="2:16" s="96" customFormat="1" x14ac:dyDescent="0.3">
      <c r="P42" s="271"/>
    </row>
    <row r="43" spans="2:16" s="96" customFormat="1" x14ac:dyDescent="0.3">
      <c r="P43" s="271"/>
    </row>
    <row r="44" spans="2:16" s="96" customFormat="1" x14ac:dyDescent="0.3">
      <c r="P44" s="271"/>
    </row>
    <row r="45" spans="2:16" s="96" customFormat="1" x14ac:dyDescent="0.3">
      <c r="P45" s="271"/>
    </row>
    <row r="46" spans="2:16" s="96" customFormat="1" x14ac:dyDescent="0.3">
      <c r="P46" s="271"/>
    </row>
    <row r="47" spans="2:16" s="96" customFormat="1" x14ac:dyDescent="0.3">
      <c r="P47" s="271"/>
    </row>
    <row r="48" spans="2:16" s="96" customFormat="1" x14ac:dyDescent="0.3">
      <c r="P48" s="271"/>
    </row>
    <row r="49" spans="16:16" s="96" customFormat="1" x14ac:dyDescent="0.3">
      <c r="P49" s="271"/>
    </row>
    <row r="50" spans="16:16" s="96" customFormat="1" x14ac:dyDescent="0.3">
      <c r="P50" s="271"/>
    </row>
    <row r="51" spans="16:16" s="96" customFormat="1" x14ac:dyDescent="0.3">
      <c r="P51" s="271"/>
    </row>
    <row r="52" spans="16:16" s="96" customFormat="1" x14ac:dyDescent="0.3">
      <c r="P52" s="271"/>
    </row>
    <row r="53" spans="16:16" s="96" customFormat="1" x14ac:dyDescent="0.3">
      <c r="P53" s="271"/>
    </row>
    <row r="54" spans="16:16" s="96" customFormat="1" x14ac:dyDescent="0.3">
      <c r="P54" s="271"/>
    </row>
    <row r="55" spans="16:16" s="96" customFormat="1" x14ac:dyDescent="0.3">
      <c r="P55" s="271"/>
    </row>
    <row r="56" spans="16:16" s="96" customFormat="1" x14ac:dyDescent="0.3">
      <c r="P56" s="271"/>
    </row>
    <row r="57" spans="16:16" s="96" customFormat="1" x14ac:dyDescent="0.3">
      <c r="P57" s="271"/>
    </row>
    <row r="58" spans="16:16" s="96" customFormat="1" x14ac:dyDescent="0.3">
      <c r="P58" s="271"/>
    </row>
    <row r="59" spans="16:16" s="96" customFormat="1" x14ac:dyDescent="0.3">
      <c r="P59" s="271"/>
    </row>
    <row r="60" spans="16:16" s="96" customFormat="1" x14ac:dyDescent="0.3">
      <c r="P60" s="271"/>
    </row>
    <row r="61" spans="16:16" s="96" customFormat="1" x14ac:dyDescent="0.3">
      <c r="P61" s="271"/>
    </row>
    <row r="62" spans="16:16" s="96" customFormat="1" x14ac:dyDescent="0.3">
      <c r="P62" s="271"/>
    </row>
    <row r="63" spans="16:16" s="96" customFormat="1" x14ac:dyDescent="0.3">
      <c r="P63" s="271"/>
    </row>
    <row r="64" spans="16:16" s="96" customFormat="1" x14ac:dyDescent="0.3">
      <c r="P64" s="271"/>
    </row>
    <row r="65" spans="16:16" s="96" customFormat="1" x14ac:dyDescent="0.3">
      <c r="P65" s="271"/>
    </row>
    <row r="66" spans="16:16" s="96" customFormat="1" x14ac:dyDescent="0.3">
      <c r="P66" s="271"/>
    </row>
    <row r="67" spans="16:16" s="96" customFormat="1" x14ac:dyDescent="0.3">
      <c r="P67" s="271"/>
    </row>
    <row r="68" spans="16:16" s="96" customFormat="1" x14ac:dyDescent="0.3">
      <c r="P68" s="271"/>
    </row>
    <row r="69" spans="16:16" s="96" customFormat="1" x14ac:dyDescent="0.3">
      <c r="P69" s="271"/>
    </row>
    <row r="70" spans="16:16" s="96" customFormat="1" x14ac:dyDescent="0.3">
      <c r="P70" s="271"/>
    </row>
    <row r="71" spans="16:16" s="96" customFormat="1" x14ac:dyDescent="0.3">
      <c r="P71" s="271"/>
    </row>
    <row r="72" spans="16:16" s="96" customFormat="1" x14ac:dyDescent="0.3">
      <c r="P72" s="271"/>
    </row>
    <row r="73" spans="16:16" s="96" customFormat="1" x14ac:dyDescent="0.3">
      <c r="P73" s="271"/>
    </row>
    <row r="74" spans="16:16" s="96" customFormat="1" x14ac:dyDescent="0.3">
      <c r="P74" s="271"/>
    </row>
    <row r="75" spans="16:16" s="96" customFormat="1" x14ac:dyDescent="0.3">
      <c r="P75" s="271"/>
    </row>
    <row r="76" spans="16:16" s="96" customFormat="1" x14ac:dyDescent="0.3">
      <c r="P76" s="271"/>
    </row>
    <row r="77" spans="16:16" s="96" customFormat="1" x14ac:dyDescent="0.3">
      <c r="P77" s="271"/>
    </row>
    <row r="78" spans="16:16" s="96" customFormat="1" x14ac:dyDescent="0.3">
      <c r="P78" s="271"/>
    </row>
    <row r="79" spans="16:16" s="96" customFormat="1" x14ac:dyDescent="0.3">
      <c r="P79" s="271"/>
    </row>
    <row r="80" spans="16:16" s="96" customFormat="1" x14ac:dyDescent="0.3">
      <c r="P80" s="271"/>
    </row>
    <row r="81" spans="16:16" s="96" customFormat="1" x14ac:dyDescent="0.3">
      <c r="P81" s="271"/>
    </row>
    <row r="82" spans="16:16" s="96" customFormat="1" x14ac:dyDescent="0.3">
      <c r="P82" s="271"/>
    </row>
    <row r="83" spans="16:16" s="96" customFormat="1" x14ac:dyDescent="0.3">
      <c r="P83" s="271"/>
    </row>
    <row r="84" spans="16:16" s="96" customFormat="1" x14ac:dyDescent="0.3">
      <c r="P84" s="271"/>
    </row>
    <row r="85" spans="16:16" s="96" customFormat="1" x14ac:dyDescent="0.3">
      <c r="P85" s="271"/>
    </row>
    <row r="86" spans="16:16" s="96" customFormat="1" x14ac:dyDescent="0.3">
      <c r="P86" s="271"/>
    </row>
    <row r="87" spans="16:16" s="96" customFormat="1" x14ac:dyDescent="0.3">
      <c r="P87" s="271"/>
    </row>
    <row r="88" spans="16:16" s="96" customFormat="1" x14ac:dyDescent="0.3">
      <c r="P88" s="271"/>
    </row>
    <row r="89" spans="16:16" s="96" customFormat="1" x14ac:dyDescent="0.3">
      <c r="P89" s="271"/>
    </row>
    <row r="90" spans="16:16" s="96" customFormat="1" x14ac:dyDescent="0.3">
      <c r="P90" s="271"/>
    </row>
    <row r="91" spans="16:16" s="96" customFormat="1" x14ac:dyDescent="0.3">
      <c r="P91" s="271"/>
    </row>
    <row r="92" spans="16:16" s="96" customFormat="1" x14ac:dyDescent="0.3">
      <c r="P92" s="271"/>
    </row>
    <row r="93" spans="16:16" s="96" customFormat="1" x14ac:dyDescent="0.3">
      <c r="P93" s="271"/>
    </row>
    <row r="94" spans="16:16" s="96" customFormat="1" x14ac:dyDescent="0.3">
      <c r="P94" s="271"/>
    </row>
    <row r="95" spans="16:16" s="96" customFormat="1" x14ac:dyDescent="0.3">
      <c r="P95" s="271"/>
    </row>
    <row r="96" spans="16:16" s="96" customFormat="1" x14ac:dyDescent="0.3">
      <c r="P96" s="271"/>
    </row>
    <row r="97" spans="16:16" s="96" customFormat="1" x14ac:dyDescent="0.3">
      <c r="P97" s="271"/>
    </row>
    <row r="98" spans="16:16" s="96" customFormat="1" x14ac:dyDescent="0.3">
      <c r="P98" s="271"/>
    </row>
    <row r="99" spans="16:16" s="96" customFormat="1" x14ac:dyDescent="0.3">
      <c r="P99" s="271"/>
    </row>
    <row r="100" spans="16:16" s="96" customFormat="1" x14ac:dyDescent="0.3">
      <c r="P100" s="271"/>
    </row>
    <row r="101" spans="16:16" s="96" customFormat="1" x14ac:dyDescent="0.3">
      <c r="P101" s="271"/>
    </row>
    <row r="102" spans="16:16" s="96" customFormat="1" x14ac:dyDescent="0.3">
      <c r="P102" s="271"/>
    </row>
    <row r="103" spans="16:16" s="96" customFormat="1" x14ac:dyDescent="0.3">
      <c r="P103" s="271"/>
    </row>
    <row r="104" spans="16:16" s="96" customFormat="1" x14ac:dyDescent="0.3">
      <c r="P104" s="271"/>
    </row>
    <row r="105" spans="16:16" s="96" customFormat="1" x14ac:dyDescent="0.3">
      <c r="P105" s="271"/>
    </row>
    <row r="106" spans="16:16" s="96" customFormat="1" x14ac:dyDescent="0.3">
      <c r="P106" s="271"/>
    </row>
    <row r="107" spans="16:16" s="96" customFormat="1" x14ac:dyDescent="0.3">
      <c r="P107" s="271"/>
    </row>
    <row r="108" spans="16:16" s="96" customFormat="1" x14ac:dyDescent="0.3">
      <c r="P108" s="271"/>
    </row>
    <row r="109" spans="16:16" s="96" customFormat="1" x14ac:dyDescent="0.3">
      <c r="P109" s="271"/>
    </row>
    <row r="110" spans="16:16" s="96" customFormat="1" x14ac:dyDescent="0.3">
      <c r="P110" s="271"/>
    </row>
    <row r="111" spans="16:16" s="96" customFormat="1" x14ac:dyDescent="0.3">
      <c r="P111" s="271"/>
    </row>
    <row r="112" spans="16:16" s="96" customFormat="1" x14ac:dyDescent="0.3">
      <c r="P112" s="271"/>
    </row>
    <row r="113" spans="16:16" s="96" customFormat="1" x14ac:dyDescent="0.3">
      <c r="P113" s="271"/>
    </row>
    <row r="114" spans="16:16" s="96" customFormat="1" x14ac:dyDescent="0.3">
      <c r="P114" s="271"/>
    </row>
    <row r="115" spans="16:16" s="96" customFormat="1" x14ac:dyDescent="0.3">
      <c r="P115" s="271"/>
    </row>
    <row r="116" spans="16:16" s="96" customFormat="1" x14ac:dyDescent="0.3">
      <c r="P116" s="271"/>
    </row>
    <row r="117" spans="16:16" s="96" customFormat="1" x14ac:dyDescent="0.3">
      <c r="P117" s="271"/>
    </row>
    <row r="118" spans="16:16" s="96" customFormat="1" x14ac:dyDescent="0.3">
      <c r="P118" s="271"/>
    </row>
    <row r="119" spans="16:16" s="96" customFormat="1" x14ac:dyDescent="0.3">
      <c r="P119" s="271"/>
    </row>
    <row r="120" spans="16:16" s="96" customFormat="1" x14ac:dyDescent="0.3">
      <c r="P120" s="271"/>
    </row>
    <row r="121" spans="16:16" s="96" customFormat="1" x14ac:dyDescent="0.3">
      <c r="P121" s="271"/>
    </row>
    <row r="122" spans="16:16" s="96" customFormat="1" x14ac:dyDescent="0.3">
      <c r="P122" s="271"/>
    </row>
    <row r="123" spans="16:16" s="96" customFormat="1" x14ac:dyDescent="0.3">
      <c r="P123" s="271"/>
    </row>
    <row r="124" spans="16:16" s="96" customFormat="1" x14ac:dyDescent="0.3">
      <c r="P124" s="271"/>
    </row>
    <row r="125" spans="16:16" s="96" customFormat="1" x14ac:dyDescent="0.3">
      <c r="P125" s="271"/>
    </row>
    <row r="126" spans="16:16" s="96" customFormat="1" x14ac:dyDescent="0.3">
      <c r="P126" s="271"/>
    </row>
    <row r="127" spans="16:16" s="96" customFormat="1" x14ac:dyDescent="0.3">
      <c r="P127" s="271"/>
    </row>
    <row r="128" spans="16:16" s="96" customFormat="1" x14ac:dyDescent="0.3">
      <c r="P128" s="271"/>
    </row>
    <row r="129" spans="16:16" s="96" customFormat="1" x14ac:dyDescent="0.3">
      <c r="P129" s="271"/>
    </row>
    <row r="130" spans="16:16" s="96" customFormat="1" x14ac:dyDescent="0.3">
      <c r="P130" s="271"/>
    </row>
    <row r="131" spans="16:16" s="96" customFormat="1" x14ac:dyDescent="0.3">
      <c r="P131" s="271"/>
    </row>
    <row r="132" spans="16:16" s="96" customFormat="1" x14ac:dyDescent="0.3">
      <c r="P132" s="271"/>
    </row>
    <row r="133" spans="16:16" s="96" customFormat="1" x14ac:dyDescent="0.3">
      <c r="P133" s="271"/>
    </row>
    <row r="134" spans="16:16" s="96" customFormat="1" x14ac:dyDescent="0.3">
      <c r="P134" s="271"/>
    </row>
    <row r="135" spans="16:16" s="96" customFormat="1" x14ac:dyDescent="0.3">
      <c r="P135" s="271"/>
    </row>
    <row r="136" spans="16:16" s="96" customFormat="1" x14ac:dyDescent="0.3">
      <c r="P136" s="271"/>
    </row>
    <row r="137" spans="16:16" s="96" customFormat="1" x14ac:dyDescent="0.3">
      <c r="P137" s="271"/>
    </row>
    <row r="138" spans="16:16" s="96" customFormat="1" x14ac:dyDescent="0.3">
      <c r="P138" s="271"/>
    </row>
    <row r="139" spans="16:16" s="96" customFormat="1" x14ac:dyDescent="0.3">
      <c r="P139" s="271"/>
    </row>
    <row r="140" spans="16:16" s="96" customFormat="1" x14ac:dyDescent="0.3">
      <c r="P140" s="271"/>
    </row>
    <row r="141" spans="16:16" s="96" customFormat="1" x14ac:dyDescent="0.3">
      <c r="P141" s="271"/>
    </row>
    <row r="142" spans="16:16" s="96" customFormat="1" x14ac:dyDescent="0.3">
      <c r="P142" s="271"/>
    </row>
    <row r="143" spans="16:16" s="96" customFormat="1" x14ac:dyDescent="0.3">
      <c r="P143" s="271"/>
    </row>
    <row r="144" spans="16:16" s="96" customFormat="1" x14ac:dyDescent="0.3">
      <c r="P144" s="271"/>
    </row>
    <row r="145" spans="16:16" s="96" customFormat="1" x14ac:dyDescent="0.3">
      <c r="P145" s="271"/>
    </row>
    <row r="146" spans="16:16" s="96" customFormat="1" x14ac:dyDescent="0.3">
      <c r="P146" s="271"/>
    </row>
    <row r="147" spans="16:16" s="96" customFormat="1" x14ac:dyDescent="0.3">
      <c r="P147" s="271"/>
    </row>
    <row r="148" spans="16:16" s="96" customFormat="1" x14ac:dyDescent="0.3">
      <c r="P148" s="271"/>
    </row>
    <row r="149" spans="16:16" s="96" customFormat="1" x14ac:dyDescent="0.3">
      <c r="P149" s="271"/>
    </row>
    <row r="150" spans="16:16" s="96" customFormat="1" x14ac:dyDescent="0.3">
      <c r="P150" s="271"/>
    </row>
    <row r="151" spans="16:16" s="96" customFormat="1" x14ac:dyDescent="0.3">
      <c r="P151" s="271"/>
    </row>
    <row r="152" spans="16:16" s="96" customFormat="1" x14ac:dyDescent="0.3">
      <c r="P152" s="271"/>
    </row>
    <row r="153" spans="16:16" s="96" customFormat="1" x14ac:dyDescent="0.3">
      <c r="P153" s="271"/>
    </row>
    <row r="154" spans="16:16" s="96" customFormat="1" x14ac:dyDescent="0.3">
      <c r="P154" s="271"/>
    </row>
    <row r="155" spans="16:16" s="96" customFormat="1" x14ac:dyDescent="0.3">
      <c r="P155" s="271"/>
    </row>
    <row r="156" spans="16:16" s="96" customFormat="1" x14ac:dyDescent="0.3">
      <c r="P156" s="271"/>
    </row>
    <row r="157" spans="16:16" s="96" customFormat="1" x14ac:dyDescent="0.3">
      <c r="P157" s="271"/>
    </row>
    <row r="158" spans="16:16" s="96" customFormat="1" x14ac:dyDescent="0.3">
      <c r="P158" s="271"/>
    </row>
    <row r="159" spans="16:16" s="96" customFormat="1" x14ac:dyDescent="0.3">
      <c r="P159" s="271"/>
    </row>
    <row r="160" spans="16:16" s="96" customFormat="1" x14ac:dyDescent="0.3">
      <c r="P160" s="271"/>
    </row>
    <row r="161" spans="16:16" s="96" customFormat="1" x14ac:dyDescent="0.3">
      <c r="P161" s="271"/>
    </row>
    <row r="162" spans="16:16" s="96" customFormat="1" x14ac:dyDescent="0.3">
      <c r="P162" s="271"/>
    </row>
    <row r="163" spans="16:16" s="96" customFormat="1" x14ac:dyDescent="0.3">
      <c r="P163" s="271"/>
    </row>
    <row r="164" spans="16:16" s="96" customFormat="1" x14ac:dyDescent="0.3">
      <c r="P164" s="271"/>
    </row>
    <row r="165" spans="16:16" s="96" customFormat="1" x14ac:dyDescent="0.3">
      <c r="P165" s="271"/>
    </row>
    <row r="166" spans="16:16" s="96" customFormat="1" x14ac:dyDescent="0.3">
      <c r="P166" s="271"/>
    </row>
    <row r="167" spans="16:16" s="96" customFormat="1" x14ac:dyDescent="0.3">
      <c r="P167" s="271"/>
    </row>
    <row r="168" spans="16:16" s="96" customFormat="1" x14ac:dyDescent="0.3">
      <c r="P168" s="271"/>
    </row>
    <row r="169" spans="16:16" s="96" customFormat="1" x14ac:dyDescent="0.3">
      <c r="P169" s="271"/>
    </row>
    <row r="170" spans="16:16" s="96" customFormat="1" x14ac:dyDescent="0.3">
      <c r="P170" s="271"/>
    </row>
    <row r="171" spans="16:16" s="96" customFormat="1" x14ac:dyDescent="0.3">
      <c r="P171" s="271"/>
    </row>
    <row r="172" spans="16:16" s="96" customFormat="1" x14ac:dyDescent="0.3">
      <c r="P172" s="271"/>
    </row>
    <row r="173" spans="16:16" s="96" customFormat="1" x14ac:dyDescent="0.3">
      <c r="P173" s="271"/>
    </row>
    <row r="174" spans="16:16" s="96" customFormat="1" x14ac:dyDescent="0.3">
      <c r="P174" s="271"/>
    </row>
    <row r="175" spans="16:16" s="96" customFormat="1" x14ac:dyDescent="0.3">
      <c r="P175" s="271"/>
    </row>
    <row r="176" spans="16:16" s="96" customFormat="1" x14ac:dyDescent="0.3">
      <c r="P176" s="271"/>
    </row>
    <row r="177" spans="16:16" s="96" customFormat="1" x14ac:dyDescent="0.3">
      <c r="P177" s="271"/>
    </row>
    <row r="178" spans="16:16" s="96" customFormat="1" x14ac:dyDescent="0.3">
      <c r="P178" s="271"/>
    </row>
    <row r="179" spans="16:16" s="96" customFormat="1" x14ac:dyDescent="0.3">
      <c r="P179" s="271"/>
    </row>
    <row r="180" spans="16:16" s="96" customFormat="1" x14ac:dyDescent="0.3">
      <c r="P180" s="271"/>
    </row>
    <row r="181" spans="16:16" s="96" customFormat="1" x14ac:dyDescent="0.3">
      <c r="P181" s="271"/>
    </row>
    <row r="182" spans="16:16" s="96" customFormat="1" x14ac:dyDescent="0.3">
      <c r="P182" s="271"/>
    </row>
    <row r="183" spans="16:16" s="96" customFormat="1" x14ac:dyDescent="0.3">
      <c r="P183" s="271"/>
    </row>
    <row r="184" spans="16:16" s="96" customFormat="1" x14ac:dyDescent="0.3">
      <c r="P184" s="271"/>
    </row>
    <row r="185" spans="16:16" s="96" customFormat="1" x14ac:dyDescent="0.3">
      <c r="P185" s="271"/>
    </row>
    <row r="186" spans="16:16" s="96" customFormat="1" x14ac:dyDescent="0.3">
      <c r="P186" s="271"/>
    </row>
    <row r="187" spans="16:16" s="96" customFormat="1" x14ac:dyDescent="0.3">
      <c r="P187" s="271"/>
    </row>
    <row r="188" spans="16:16" s="96" customFormat="1" x14ac:dyDescent="0.3">
      <c r="P188" s="271"/>
    </row>
    <row r="189" spans="16:16" s="96" customFormat="1" x14ac:dyDescent="0.3">
      <c r="P189" s="271"/>
    </row>
    <row r="190" spans="16:16" s="96" customFormat="1" x14ac:dyDescent="0.3">
      <c r="P190" s="271"/>
    </row>
    <row r="191" spans="16:16" s="96" customFormat="1" x14ac:dyDescent="0.3">
      <c r="P191" s="271"/>
    </row>
    <row r="192" spans="16:16" s="96" customFormat="1" x14ac:dyDescent="0.3">
      <c r="P192" s="271"/>
    </row>
    <row r="193" spans="12:16" s="96" customFormat="1" x14ac:dyDescent="0.3">
      <c r="P193" s="271"/>
    </row>
    <row r="194" spans="12:16" s="96" customFormat="1" x14ac:dyDescent="0.3">
      <c r="P194" s="271"/>
    </row>
    <row r="195" spans="12:16" s="96" customFormat="1" x14ac:dyDescent="0.3">
      <c r="P195" s="271"/>
    </row>
    <row r="196" spans="12:16" s="96" customFormat="1" x14ac:dyDescent="0.3">
      <c r="P196" s="271"/>
    </row>
    <row r="197" spans="12:16" s="96" customFormat="1" x14ac:dyDescent="0.3">
      <c r="P197" s="271"/>
    </row>
    <row r="198" spans="12:16" s="96" customFormat="1" x14ac:dyDescent="0.3">
      <c r="P198" s="271"/>
    </row>
    <row r="199" spans="12:16" s="96" customFormat="1" x14ac:dyDescent="0.3">
      <c r="P199" s="271"/>
    </row>
    <row r="200" spans="12:16" s="96" customFormat="1" x14ac:dyDescent="0.3">
      <c r="P200" s="271"/>
    </row>
    <row r="201" spans="12:16" s="96" customFormat="1" x14ac:dyDescent="0.3">
      <c r="P201" s="271"/>
    </row>
    <row r="202" spans="12:16" s="96" customFormat="1" x14ac:dyDescent="0.3">
      <c r="P202" s="271"/>
    </row>
    <row r="203" spans="12:16" s="96" customFormat="1" x14ac:dyDescent="0.3">
      <c r="P203" s="271"/>
    </row>
    <row r="204" spans="12:16" s="96" customFormat="1" x14ac:dyDescent="0.3">
      <c r="P204" s="271"/>
    </row>
    <row r="205" spans="12:16" s="96" customFormat="1" x14ac:dyDescent="0.3">
      <c r="P205" s="271"/>
    </row>
    <row r="206" spans="12:16" s="96" customFormat="1" x14ac:dyDescent="0.3">
      <c r="L206" s="34"/>
      <c r="M206" s="34"/>
      <c r="N206" s="34"/>
      <c r="P206" s="271"/>
    </row>
    <row r="207" spans="12:16" s="96" customFormat="1" x14ac:dyDescent="0.3">
      <c r="L207" s="34"/>
      <c r="M207" s="34"/>
      <c r="N207" s="34"/>
      <c r="P207" s="271"/>
    </row>
    <row r="208" spans="12:16" s="96" customFormat="1" x14ac:dyDescent="0.3">
      <c r="L208" s="34"/>
      <c r="M208" s="34"/>
      <c r="N208" s="34"/>
      <c r="P208" s="271"/>
    </row>
    <row r="209" spans="12:16" s="96" customFormat="1" x14ac:dyDescent="0.3">
      <c r="L209" s="34"/>
      <c r="M209" s="34"/>
      <c r="N209" s="34"/>
      <c r="P209" s="271"/>
    </row>
    <row r="210" spans="12:16" s="96" customFormat="1" x14ac:dyDescent="0.3">
      <c r="L210" s="34"/>
      <c r="M210" s="34"/>
      <c r="N210" s="34"/>
      <c r="P210" s="271"/>
    </row>
    <row r="211" spans="12:16" s="96" customFormat="1" x14ac:dyDescent="0.3">
      <c r="L211" s="34"/>
      <c r="M211" s="34"/>
      <c r="N211" s="34"/>
      <c r="P211" s="271"/>
    </row>
    <row r="212" spans="12:16" s="96" customFormat="1" x14ac:dyDescent="0.3">
      <c r="L212" s="34"/>
      <c r="M212" s="34"/>
      <c r="N212" s="34"/>
      <c r="P212" s="271"/>
    </row>
    <row r="213" spans="12:16" s="96" customFormat="1" x14ac:dyDescent="0.3">
      <c r="L213" s="34"/>
      <c r="M213" s="34"/>
      <c r="N213" s="34"/>
      <c r="P213" s="271"/>
    </row>
    <row r="214" spans="12:16" s="96" customFormat="1" x14ac:dyDescent="0.3">
      <c r="L214" s="34"/>
      <c r="M214" s="34"/>
      <c r="N214" s="34"/>
      <c r="P214" s="271"/>
    </row>
    <row r="215" spans="12:16" s="96" customFormat="1" x14ac:dyDescent="0.3">
      <c r="L215" s="34"/>
      <c r="M215" s="34"/>
      <c r="N215" s="34"/>
      <c r="P215" s="271"/>
    </row>
    <row r="216" spans="12:16" s="96" customFormat="1" x14ac:dyDescent="0.3">
      <c r="L216" s="34"/>
      <c r="M216" s="34"/>
      <c r="N216" s="34"/>
      <c r="P216" s="271"/>
    </row>
    <row r="217" spans="12:16" s="96" customFormat="1" x14ac:dyDescent="0.3">
      <c r="L217" s="34"/>
      <c r="M217" s="34"/>
      <c r="N217" s="34"/>
      <c r="P217" s="271"/>
    </row>
    <row r="218" spans="12:16" s="96" customFormat="1" x14ac:dyDescent="0.3">
      <c r="L218" s="34"/>
      <c r="M218" s="34"/>
      <c r="N218" s="34"/>
      <c r="P218" s="271"/>
    </row>
    <row r="219" spans="12:16" s="96" customFormat="1" x14ac:dyDescent="0.3">
      <c r="L219" s="34"/>
      <c r="M219" s="34"/>
      <c r="N219" s="34"/>
      <c r="P219" s="271"/>
    </row>
    <row r="220" spans="12:16" s="96" customFormat="1" x14ac:dyDescent="0.3">
      <c r="L220" s="34"/>
      <c r="M220" s="34"/>
      <c r="N220" s="34"/>
      <c r="P220" s="271"/>
    </row>
    <row r="221" spans="12:16" s="96" customFormat="1" x14ac:dyDescent="0.3">
      <c r="L221" s="34"/>
      <c r="M221" s="34"/>
      <c r="N221" s="34"/>
      <c r="P221" s="271"/>
    </row>
    <row r="222" spans="12:16" s="96" customFormat="1" x14ac:dyDescent="0.3">
      <c r="L222" s="34"/>
      <c r="M222" s="34"/>
      <c r="N222" s="34"/>
      <c r="P222" s="271"/>
    </row>
    <row r="223" spans="12:16" s="96" customFormat="1" x14ac:dyDescent="0.3">
      <c r="L223" s="34"/>
      <c r="M223" s="34"/>
      <c r="N223" s="34"/>
      <c r="P223" s="271"/>
    </row>
    <row r="224" spans="12:16" s="96" customFormat="1" x14ac:dyDescent="0.3">
      <c r="L224" s="34"/>
      <c r="M224" s="34"/>
      <c r="N224" s="34"/>
      <c r="P224" s="271"/>
    </row>
    <row r="225" spans="12:16" s="96" customFormat="1" x14ac:dyDescent="0.3">
      <c r="L225" s="34"/>
      <c r="M225" s="34"/>
      <c r="N225" s="34"/>
      <c r="P225" s="271"/>
    </row>
    <row r="226" spans="12:16" s="96" customFormat="1" x14ac:dyDescent="0.3">
      <c r="L226" s="34"/>
      <c r="M226" s="34"/>
      <c r="N226" s="34"/>
      <c r="P226" s="271"/>
    </row>
    <row r="227" spans="12:16" s="96" customFormat="1" x14ac:dyDescent="0.3">
      <c r="L227" s="34"/>
      <c r="M227" s="34"/>
      <c r="N227" s="34"/>
      <c r="P227" s="271"/>
    </row>
    <row r="228" spans="12:16" s="96" customFormat="1" x14ac:dyDescent="0.3">
      <c r="L228" s="34"/>
      <c r="M228" s="34"/>
      <c r="N228" s="34"/>
      <c r="P228" s="271"/>
    </row>
    <row r="229" spans="12:16" s="96" customFormat="1" x14ac:dyDescent="0.3">
      <c r="L229" s="34"/>
      <c r="M229" s="34"/>
      <c r="N229" s="34"/>
      <c r="P229" s="271"/>
    </row>
    <row r="230" spans="12:16" s="96" customFormat="1" x14ac:dyDescent="0.3">
      <c r="L230" s="34"/>
      <c r="M230" s="34"/>
      <c r="N230" s="34"/>
      <c r="P230" s="271"/>
    </row>
    <row r="231" spans="12:16" s="96" customFormat="1" x14ac:dyDescent="0.3">
      <c r="L231" s="34"/>
      <c r="M231" s="34"/>
      <c r="N231" s="34"/>
      <c r="P231" s="271"/>
    </row>
    <row r="232" spans="12:16" s="96" customFormat="1" x14ac:dyDescent="0.3">
      <c r="L232" s="34"/>
      <c r="M232" s="34"/>
      <c r="N232" s="34"/>
      <c r="P232" s="271"/>
    </row>
    <row r="233" spans="12:16" s="96" customFormat="1" x14ac:dyDescent="0.3">
      <c r="L233" s="34"/>
      <c r="M233" s="34"/>
      <c r="N233" s="34"/>
      <c r="P233" s="271"/>
    </row>
    <row r="234" spans="12:16" s="96" customFormat="1" x14ac:dyDescent="0.3">
      <c r="L234" s="34"/>
      <c r="M234" s="34"/>
      <c r="N234" s="34"/>
      <c r="P234" s="271"/>
    </row>
    <row r="235" spans="12:16" s="96" customFormat="1" x14ac:dyDescent="0.3">
      <c r="L235" s="34"/>
      <c r="M235" s="34"/>
      <c r="N235" s="34"/>
      <c r="P235" s="271"/>
    </row>
    <row r="236" spans="12:16" s="96" customFormat="1" x14ac:dyDescent="0.3">
      <c r="L236" s="34"/>
      <c r="M236" s="34"/>
      <c r="N236" s="34"/>
      <c r="P236" s="271"/>
    </row>
    <row r="237" spans="12:16" s="96" customFormat="1" x14ac:dyDescent="0.3">
      <c r="L237" s="34"/>
      <c r="M237" s="34"/>
      <c r="N237" s="34"/>
      <c r="P237" s="271"/>
    </row>
    <row r="238" spans="12:16" s="96" customFormat="1" x14ac:dyDescent="0.3">
      <c r="L238" s="34"/>
      <c r="M238" s="34"/>
      <c r="N238" s="34"/>
      <c r="P238" s="271"/>
    </row>
    <row r="239" spans="12:16" s="96" customFormat="1" x14ac:dyDescent="0.3">
      <c r="L239" s="34"/>
      <c r="M239" s="34"/>
      <c r="N239" s="34"/>
      <c r="P239" s="271"/>
    </row>
    <row r="240" spans="12:16" s="96" customFormat="1" x14ac:dyDescent="0.3">
      <c r="L240" s="34"/>
      <c r="M240" s="34"/>
      <c r="N240" s="34"/>
      <c r="P240" s="271"/>
    </row>
    <row r="241" spans="12:16" s="96" customFormat="1" x14ac:dyDescent="0.3">
      <c r="L241" s="34"/>
      <c r="M241" s="34"/>
      <c r="N241" s="34"/>
      <c r="P241" s="271"/>
    </row>
    <row r="242" spans="12:16" s="96" customFormat="1" x14ac:dyDescent="0.3">
      <c r="L242" s="34"/>
      <c r="M242" s="34"/>
      <c r="N242" s="34"/>
      <c r="P242" s="271"/>
    </row>
    <row r="243" spans="12:16" s="96" customFormat="1" x14ac:dyDescent="0.3">
      <c r="L243" s="34"/>
      <c r="M243" s="34"/>
      <c r="N243" s="34"/>
      <c r="P243" s="271"/>
    </row>
    <row r="244" spans="12:16" s="96" customFormat="1" x14ac:dyDescent="0.3">
      <c r="L244" s="34"/>
      <c r="M244" s="34"/>
      <c r="N244" s="34"/>
      <c r="P244" s="271"/>
    </row>
    <row r="245" spans="12:16" s="96" customFormat="1" x14ac:dyDescent="0.3">
      <c r="L245" s="34"/>
      <c r="M245" s="34"/>
      <c r="N245" s="34"/>
      <c r="P245" s="271"/>
    </row>
    <row r="246" spans="12:16" s="96" customFormat="1" x14ac:dyDescent="0.3">
      <c r="L246" s="34"/>
      <c r="M246" s="34"/>
      <c r="N246" s="34"/>
      <c r="P246" s="271"/>
    </row>
    <row r="247" spans="12:16" s="96" customFormat="1" x14ac:dyDescent="0.3">
      <c r="L247" s="34"/>
      <c r="M247" s="34"/>
      <c r="N247" s="34"/>
      <c r="P247" s="271"/>
    </row>
    <row r="248" spans="12:16" s="96" customFormat="1" x14ac:dyDescent="0.3">
      <c r="L248" s="34"/>
      <c r="M248" s="34"/>
      <c r="N248" s="34"/>
      <c r="P248" s="271"/>
    </row>
    <row r="249" spans="12:16" s="96" customFormat="1" x14ac:dyDescent="0.3">
      <c r="L249" s="34"/>
      <c r="M249" s="34"/>
      <c r="N249" s="34"/>
      <c r="P249" s="271"/>
    </row>
    <row r="250" spans="12:16" s="96" customFormat="1" x14ac:dyDescent="0.3">
      <c r="L250" s="34"/>
      <c r="M250" s="34"/>
      <c r="N250" s="34"/>
      <c r="P250" s="271"/>
    </row>
    <row r="251" spans="12:16" s="96" customFormat="1" x14ac:dyDescent="0.3">
      <c r="L251" s="34"/>
      <c r="M251" s="34"/>
      <c r="N251" s="34"/>
      <c r="P251" s="271"/>
    </row>
    <row r="252" spans="12:16" s="96" customFormat="1" x14ac:dyDescent="0.3">
      <c r="L252" s="34"/>
      <c r="M252" s="34"/>
      <c r="N252" s="34"/>
      <c r="P252" s="271"/>
    </row>
    <row r="253" spans="12:16" s="96" customFormat="1" x14ac:dyDescent="0.3">
      <c r="L253" s="34"/>
      <c r="M253" s="34"/>
      <c r="N253" s="34"/>
      <c r="P253" s="271"/>
    </row>
    <row r="254" spans="12:16" s="96" customFormat="1" x14ac:dyDescent="0.3">
      <c r="L254" s="34"/>
      <c r="M254" s="34"/>
      <c r="N254" s="34"/>
      <c r="P254" s="271"/>
    </row>
    <row r="255" spans="12:16" s="96" customFormat="1" x14ac:dyDescent="0.3">
      <c r="L255" s="34"/>
      <c r="M255" s="34"/>
      <c r="N255" s="34"/>
      <c r="P255" s="271"/>
    </row>
    <row r="256" spans="12:16" s="96" customFormat="1" x14ac:dyDescent="0.3">
      <c r="L256" s="34"/>
      <c r="M256" s="34"/>
      <c r="N256" s="34"/>
      <c r="P256" s="271"/>
    </row>
    <row r="257" spans="12:16" s="96" customFormat="1" x14ac:dyDescent="0.3">
      <c r="L257" s="34"/>
      <c r="M257" s="34"/>
      <c r="N257" s="34"/>
      <c r="P257" s="271"/>
    </row>
    <row r="258" spans="12:16" s="96" customFormat="1" x14ac:dyDescent="0.3">
      <c r="L258" s="34"/>
      <c r="M258" s="34"/>
      <c r="N258" s="34"/>
      <c r="P258" s="271"/>
    </row>
    <row r="259" spans="12:16" s="96" customFormat="1" x14ac:dyDescent="0.3">
      <c r="L259" s="34"/>
      <c r="M259" s="34"/>
      <c r="N259" s="34"/>
      <c r="P259" s="271"/>
    </row>
    <row r="260" spans="12:16" s="96" customFormat="1" x14ac:dyDescent="0.3">
      <c r="L260" s="34"/>
      <c r="M260" s="34"/>
      <c r="N260" s="34"/>
      <c r="P260" s="271"/>
    </row>
    <row r="261" spans="12:16" s="96" customFormat="1" x14ac:dyDescent="0.3">
      <c r="L261" s="34"/>
      <c r="M261" s="34"/>
      <c r="N261" s="34"/>
      <c r="P261" s="271"/>
    </row>
    <row r="262" spans="12:16" s="96" customFormat="1" x14ac:dyDescent="0.3">
      <c r="L262" s="34"/>
      <c r="M262" s="34"/>
      <c r="N262" s="34"/>
      <c r="P262" s="271"/>
    </row>
    <row r="263" spans="12:16" s="96" customFormat="1" x14ac:dyDescent="0.3">
      <c r="L263" s="34"/>
      <c r="M263" s="34"/>
      <c r="N263" s="34"/>
      <c r="P263" s="271"/>
    </row>
    <row r="264" spans="12:16" s="96" customFormat="1" x14ac:dyDescent="0.3">
      <c r="L264" s="34"/>
      <c r="M264" s="34"/>
      <c r="N264" s="34"/>
      <c r="P264" s="271"/>
    </row>
    <row r="265" spans="12:16" s="96" customFormat="1" x14ac:dyDescent="0.3">
      <c r="L265" s="34"/>
      <c r="M265" s="34"/>
      <c r="N265" s="34"/>
      <c r="P265" s="271"/>
    </row>
    <row r="266" spans="12:16" s="96" customFormat="1" x14ac:dyDescent="0.3">
      <c r="L266" s="34"/>
      <c r="M266" s="34"/>
      <c r="N266" s="34"/>
      <c r="P266" s="271"/>
    </row>
    <row r="267" spans="12:16" s="96" customFormat="1" x14ac:dyDescent="0.3">
      <c r="L267" s="34"/>
      <c r="M267" s="34"/>
      <c r="N267" s="34"/>
      <c r="P267" s="271"/>
    </row>
    <row r="268" spans="12:16" s="96" customFormat="1" x14ac:dyDescent="0.3">
      <c r="L268" s="34"/>
      <c r="M268" s="34"/>
      <c r="N268" s="34"/>
      <c r="P268" s="271"/>
    </row>
    <row r="269" spans="12:16" s="96" customFormat="1" x14ac:dyDescent="0.3">
      <c r="L269" s="34"/>
      <c r="M269" s="34"/>
      <c r="N269" s="34"/>
      <c r="P269" s="271"/>
    </row>
    <row r="270" spans="12:16" s="96" customFormat="1" x14ac:dyDescent="0.3">
      <c r="L270" s="34"/>
      <c r="M270" s="34"/>
      <c r="N270" s="34"/>
      <c r="P270" s="271"/>
    </row>
    <row r="271" spans="12:16" s="96" customFormat="1" x14ac:dyDescent="0.3">
      <c r="L271" s="34"/>
      <c r="M271" s="34"/>
      <c r="N271" s="34"/>
      <c r="P271" s="271"/>
    </row>
    <row r="272" spans="12:16" s="96" customFormat="1" x14ac:dyDescent="0.3">
      <c r="L272" s="34"/>
      <c r="M272" s="34"/>
      <c r="N272" s="34"/>
      <c r="P272" s="271"/>
    </row>
    <row r="273" spans="12:16" s="96" customFormat="1" x14ac:dyDescent="0.3">
      <c r="L273" s="34"/>
      <c r="M273" s="34"/>
      <c r="N273" s="34"/>
      <c r="P273" s="271"/>
    </row>
    <row r="274" spans="12:16" s="96" customFormat="1" x14ac:dyDescent="0.3">
      <c r="L274" s="34"/>
      <c r="M274" s="34"/>
      <c r="N274" s="34"/>
      <c r="P274" s="271"/>
    </row>
    <row r="275" spans="12:16" s="96" customFormat="1" x14ac:dyDescent="0.3">
      <c r="L275" s="34"/>
      <c r="M275" s="34"/>
      <c r="N275" s="34"/>
      <c r="P275" s="271"/>
    </row>
    <row r="276" spans="12:16" s="96" customFormat="1" x14ac:dyDescent="0.3">
      <c r="L276" s="34"/>
      <c r="M276" s="34"/>
      <c r="N276" s="34"/>
      <c r="P276" s="271"/>
    </row>
    <row r="277" spans="12:16" s="96" customFormat="1" x14ac:dyDescent="0.3">
      <c r="L277" s="34"/>
      <c r="M277" s="34"/>
      <c r="N277" s="34"/>
      <c r="P277" s="271"/>
    </row>
    <row r="278" spans="12:16" s="96" customFormat="1" x14ac:dyDescent="0.3">
      <c r="L278" s="34"/>
      <c r="M278" s="34"/>
      <c r="N278" s="34"/>
      <c r="P278" s="271"/>
    </row>
    <row r="279" spans="12:16" s="96" customFormat="1" x14ac:dyDescent="0.3">
      <c r="L279" s="34"/>
      <c r="M279" s="34"/>
      <c r="N279" s="34"/>
      <c r="P279" s="271"/>
    </row>
    <row r="280" spans="12:16" s="96" customFormat="1" x14ac:dyDescent="0.3">
      <c r="L280" s="34"/>
      <c r="M280" s="34"/>
      <c r="N280" s="34"/>
      <c r="P280" s="271"/>
    </row>
    <row r="281" spans="12:16" s="96" customFormat="1" x14ac:dyDescent="0.3">
      <c r="L281" s="34"/>
      <c r="M281" s="34"/>
      <c r="N281" s="34"/>
      <c r="P281" s="271"/>
    </row>
    <row r="282" spans="12:16" s="96" customFormat="1" x14ac:dyDescent="0.3">
      <c r="L282" s="34"/>
      <c r="M282" s="34"/>
      <c r="N282" s="34"/>
      <c r="P282" s="271"/>
    </row>
    <row r="283" spans="12:16" s="96" customFormat="1" x14ac:dyDescent="0.3">
      <c r="L283" s="34"/>
      <c r="M283" s="34"/>
      <c r="N283" s="34"/>
      <c r="P283" s="271"/>
    </row>
    <row r="284" spans="12:16" s="96" customFormat="1" x14ac:dyDescent="0.3">
      <c r="L284" s="34"/>
      <c r="M284" s="34"/>
      <c r="N284" s="34"/>
      <c r="P284" s="271"/>
    </row>
    <row r="285" spans="12:16" s="96" customFormat="1" x14ac:dyDescent="0.3">
      <c r="L285" s="34"/>
      <c r="M285" s="34"/>
      <c r="N285" s="34"/>
      <c r="P285" s="271"/>
    </row>
    <row r="286" spans="12:16" s="96" customFormat="1" x14ac:dyDescent="0.3">
      <c r="L286" s="34"/>
      <c r="M286" s="34"/>
      <c r="N286" s="34"/>
      <c r="P286" s="271"/>
    </row>
    <row r="287" spans="12:16" s="96" customFormat="1" x14ac:dyDescent="0.3">
      <c r="L287" s="34"/>
      <c r="M287" s="34"/>
      <c r="N287" s="34"/>
      <c r="P287" s="271"/>
    </row>
    <row r="288" spans="12:16" s="96" customFormat="1" x14ac:dyDescent="0.3">
      <c r="L288" s="34"/>
      <c r="M288" s="34"/>
      <c r="N288" s="34"/>
      <c r="P288" s="271"/>
    </row>
    <row r="289" spans="12:16" s="96" customFormat="1" x14ac:dyDescent="0.3">
      <c r="L289" s="34"/>
      <c r="M289" s="34"/>
      <c r="N289" s="34"/>
      <c r="P289" s="271"/>
    </row>
    <row r="290" spans="12:16" s="96" customFormat="1" x14ac:dyDescent="0.3">
      <c r="L290" s="34"/>
      <c r="M290" s="34"/>
      <c r="N290" s="34"/>
      <c r="P290" s="271"/>
    </row>
    <row r="291" spans="12:16" s="96" customFormat="1" x14ac:dyDescent="0.3">
      <c r="L291" s="34"/>
      <c r="M291" s="34"/>
      <c r="N291" s="34"/>
      <c r="P291" s="271"/>
    </row>
    <row r="292" spans="12:16" s="96" customFormat="1" x14ac:dyDescent="0.3">
      <c r="L292" s="34"/>
      <c r="M292" s="34"/>
      <c r="N292" s="34"/>
      <c r="P292" s="271"/>
    </row>
    <row r="293" spans="12:16" s="96" customFormat="1" x14ac:dyDescent="0.3">
      <c r="L293" s="34"/>
      <c r="M293" s="34"/>
      <c r="N293" s="34"/>
      <c r="P293" s="271"/>
    </row>
    <row r="294" spans="12:16" s="96" customFormat="1" x14ac:dyDescent="0.3">
      <c r="L294" s="34"/>
      <c r="M294" s="34"/>
      <c r="N294" s="34"/>
      <c r="P294" s="271"/>
    </row>
    <row r="295" spans="12:16" s="96" customFormat="1" x14ac:dyDescent="0.3">
      <c r="L295" s="34"/>
      <c r="M295" s="34"/>
      <c r="N295" s="34"/>
      <c r="P295" s="271"/>
    </row>
    <row r="296" spans="12:16" s="96" customFormat="1" x14ac:dyDescent="0.3">
      <c r="L296" s="34"/>
      <c r="M296" s="34"/>
      <c r="N296" s="34"/>
      <c r="P296" s="271"/>
    </row>
    <row r="297" spans="12:16" s="96" customFormat="1" x14ac:dyDescent="0.3">
      <c r="L297" s="34"/>
      <c r="M297" s="34"/>
      <c r="N297" s="34"/>
      <c r="P297" s="271"/>
    </row>
    <row r="298" spans="12:16" s="96" customFormat="1" x14ac:dyDescent="0.3">
      <c r="L298" s="34"/>
      <c r="M298" s="34"/>
      <c r="N298" s="34"/>
      <c r="P298" s="271"/>
    </row>
    <row r="299" spans="12:16" s="96" customFormat="1" x14ac:dyDescent="0.3">
      <c r="L299" s="34"/>
      <c r="M299" s="34"/>
      <c r="N299" s="34"/>
      <c r="P299" s="271"/>
    </row>
    <row r="300" spans="12:16" s="96" customFormat="1" x14ac:dyDescent="0.3">
      <c r="L300" s="34"/>
      <c r="M300" s="34"/>
      <c r="N300" s="34"/>
      <c r="P300" s="271"/>
    </row>
    <row r="301" spans="12:16" s="96" customFormat="1" x14ac:dyDescent="0.3">
      <c r="L301" s="34"/>
      <c r="M301" s="34"/>
      <c r="N301" s="34"/>
      <c r="P301" s="271"/>
    </row>
    <row r="302" spans="12:16" s="96" customFormat="1" x14ac:dyDescent="0.3">
      <c r="L302" s="34"/>
      <c r="M302" s="34"/>
      <c r="N302" s="34"/>
      <c r="P302" s="271"/>
    </row>
    <row r="303" spans="12:16" s="96" customFormat="1" x14ac:dyDescent="0.3">
      <c r="L303" s="34"/>
      <c r="M303" s="34"/>
      <c r="N303" s="34"/>
      <c r="P303" s="271"/>
    </row>
    <row r="304" spans="12:16" s="96" customFormat="1" x14ac:dyDescent="0.3">
      <c r="L304" s="34"/>
      <c r="M304" s="34"/>
      <c r="N304" s="34"/>
      <c r="P304" s="271"/>
    </row>
    <row r="305" spans="12:16" s="96" customFormat="1" x14ac:dyDescent="0.3">
      <c r="L305" s="34"/>
      <c r="M305" s="34"/>
      <c r="N305" s="34"/>
      <c r="P305" s="271"/>
    </row>
    <row r="306" spans="12:16" s="96" customFormat="1" x14ac:dyDescent="0.3">
      <c r="L306" s="34"/>
      <c r="M306" s="34"/>
      <c r="N306" s="34"/>
      <c r="P306" s="271"/>
    </row>
    <row r="307" spans="12:16" s="96" customFormat="1" x14ac:dyDescent="0.3">
      <c r="L307" s="34"/>
      <c r="M307" s="34"/>
      <c r="N307" s="34"/>
      <c r="P307" s="271"/>
    </row>
    <row r="308" spans="12:16" s="96" customFormat="1" x14ac:dyDescent="0.3">
      <c r="L308" s="34"/>
      <c r="M308" s="34"/>
      <c r="N308" s="34"/>
      <c r="P308" s="271"/>
    </row>
    <row r="309" spans="12:16" s="96" customFormat="1" x14ac:dyDescent="0.3">
      <c r="L309" s="34"/>
      <c r="M309" s="34"/>
      <c r="N309" s="34"/>
      <c r="P309" s="271"/>
    </row>
    <row r="310" spans="12:16" s="96" customFormat="1" x14ac:dyDescent="0.3">
      <c r="L310" s="34"/>
      <c r="M310" s="34"/>
      <c r="N310" s="34"/>
      <c r="P310" s="271"/>
    </row>
    <row r="311" spans="12:16" s="96" customFormat="1" x14ac:dyDescent="0.3">
      <c r="L311" s="34"/>
      <c r="M311" s="34"/>
      <c r="N311" s="34"/>
      <c r="P311" s="271"/>
    </row>
    <row r="312" spans="12:16" s="96" customFormat="1" x14ac:dyDescent="0.3">
      <c r="L312" s="34"/>
      <c r="M312" s="34"/>
      <c r="N312" s="34"/>
      <c r="P312" s="271"/>
    </row>
    <row r="313" spans="12:16" s="96" customFormat="1" x14ac:dyDescent="0.3">
      <c r="L313" s="34"/>
      <c r="M313" s="34"/>
      <c r="N313" s="34"/>
      <c r="P313" s="271"/>
    </row>
    <row r="314" spans="12:16" s="96" customFormat="1" x14ac:dyDescent="0.3">
      <c r="L314" s="34"/>
      <c r="M314" s="34"/>
      <c r="N314" s="34"/>
      <c r="P314" s="271"/>
    </row>
    <row r="315" spans="12:16" s="96" customFormat="1" x14ac:dyDescent="0.3">
      <c r="L315" s="34"/>
      <c r="M315" s="34"/>
      <c r="N315" s="34"/>
      <c r="P315" s="271"/>
    </row>
    <row r="316" spans="12:16" s="96" customFormat="1" x14ac:dyDescent="0.3">
      <c r="L316" s="34"/>
      <c r="M316" s="34"/>
      <c r="N316" s="34"/>
      <c r="P316" s="271"/>
    </row>
    <row r="317" spans="12:16" s="96" customFormat="1" x14ac:dyDescent="0.3">
      <c r="L317" s="34"/>
      <c r="M317" s="34"/>
      <c r="N317" s="34"/>
      <c r="P317" s="271"/>
    </row>
    <row r="318" spans="12:16" s="96" customFormat="1" x14ac:dyDescent="0.3">
      <c r="L318" s="34"/>
      <c r="M318" s="34"/>
      <c r="N318" s="34"/>
      <c r="P318" s="271"/>
    </row>
    <row r="319" spans="12:16" s="96" customFormat="1" x14ac:dyDescent="0.3">
      <c r="L319" s="34"/>
      <c r="M319" s="34"/>
      <c r="N319" s="34"/>
      <c r="P319" s="271"/>
    </row>
    <row r="320" spans="12:16" s="96" customFormat="1" x14ac:dyDescent="0.3">
      <c r="L320" s="34"/>
      <c r="M320" s="34"/>
      <c r="N320" s="34"/>
      <c r="P320" s="271"/>
    </row>
    <row r="321" spans="12:16" s="96" customFormat="1" x14ac:dyDescent="0.3">
      <c r="L321" s="34"/>
      <c r="M321" s="34"/>
      <c r="N321" s="34"/>
      <c r="P321" s="271"/>
    </row>
    <row r="322" spans="12:16" s="96" customFormat="1" x14ac:dyDescent="0.3">
      <c r="L322" s="34"/>
      <c r="M322" s="34"/>
      <c r="N322" s="34"/>
      <c r="P322" s="271"/>
    </row>
    <row r="323" spans="12:16" s="96" customFormat="1" x14ac:dyDescent="0.3">
      <c r="L323" s="34"/>
      <c r="M323" s="34"/>
      <c r="N323" s="34"/>
      <c r="P323" s="271"/>
    </row>
    <row r="324" spans="12:16" s="96" customFormat="1" x14ac:dyDescent="0.3">
      <c r="L324" s="34"/>
      <c r="M324" s="34"/>
      <c r="N324" s="34"/>
      <c r="P324" s="271"/>
    </row>
    <row r="325" spans="12:16" s="96" customFormat="1" x14ac:dyDescent="0.3">
      <c r="L325" s="34"/>
      <c r="M325" s="34"/>
      <c r="N325" s="34"/>
      <c r="P325" s="271"/>
    </row>
    <row r="326" spans="12:16" s="96" customFormat="1" x14ac:dyDescent="0.3">
      <c r="L326" s="34"/>
      <c r="M326" s="34"/>
      <c r="N326" s="34"/>
      <c r="P326" s="271"/>
    </row>
    <row r="327" spans="12:16" s="96" customFormat="1" x14ac:dyDescent="0.3">
      <c r="L327" s="34"/>
      <c r="M327" s="34"/>
      <c r="N327" s="34"/>
      <c r="P327" s="271"/>
    </row>
    <row r="328" spans="12:16" s="96" customFormat="1" x14ac:dyDescent="0.3">
      <c r="L328" s="34"/>
      <c r="M328" s="34"/>
      <c r="N328" s="34"/>
      <c r="P328" s="271"/>
    </row>
    <row r="329" spans="12:16" s="96" customFormat="1" x14ac:dyDescent="0.3">
      <c r="L329" s="34"/>
      <c r="M329" s="34"/>
      <c r="N329" s="34"/>
      <c r="P329" s="271"/>
    </row>
    <row r="330" spans="12:16" s="96" customFormat="1" x14ac:dyDescent="0.3">
      <c r="L330" s="34"/>
      <c r="M330" s="34"/>
      <c r="N330" s="34"/>
      <c r="P330" s="271"/>
    </row>
    <row r="331" spans="12:16" s="96" customFormat="1" x14ac:dyDescent="0.3">
      <c r="L331" s="34"/>
      <c r="M331" s="34"/>
      <c r="N331" s="34"/>
      <c r="P331" s="271"/>
    </row>
    <row r="332" spans="12:16" s="96" customFormat="1" x14ac:dyDescent="0.3">
      <c r="L332" s="34"/>
      <c r="M332" s="34"/>
      <c r="N332" s="34"/>
      <c r="P332" s="271"/>
    </row>
    <row r="333" spans="12:16" s="96" customFormat="1" x14ac:dyDescent="0.3">
      <c r="L333" s="34"/>
      <c r="M333" s="34"/>
      <c r="N333" s="34"/>
      <c r="P333" s="271"/>
    </row>
    <row r="334" spans="12:16" s="96" customFormat="1" x14ac:dyDescent="0.3">
      <c r="L334" s="34"/>
      <c r="M334" s="34"/>
      <c r="N334" s="34"/>
      <c r="P334" s="271"/>
    </row>
    <row r="335" spans="12:16" s="96" customFormat="1" x14ac:dyDescent="0.3">
      <c r="L335" s="34"/>
      <c r="M335" s="34"/>
      <c r="N335" s="34"/>
      <c r="P335" s="271"/>
    </row>
    <row r="336" spans="12:16" s="96" customFormat="1" x14ac:dyDescent="0.3">
      <c r="L336" s="34"/>
      <c r="M336" s="34"/>
      <c r="N336" s="34"/>
      <c r="P336" s="271"/>
    </row>
    <row r="337" spans="12:16" s="96" customFormat="1" x14ac:dyDescent="0.3">
      <c r="L337" s="34"/>
      <c r="M337" s="34"/>
      <c r="N337" s="34"/>
      <c r="P337" s="271"/>
    </row>
    <row r="338" spans="12:16" s="96" customFormat="1" x14ac:dyDescent="0.3">
      <c r="L338" s="34"/>
      <c r="M338" s="34"/>
      <c r="N338" s="34"/>
      <c r="P338" s="271"/>
    </row>
    <row r="339" spans="12:16" s="96" customFormat="1" x14ac:dyDescent="0.3">
      <c r="L339" s="34"/>
      <c r="M339" s="34"/>
      <c r="N339" s="34"/>
      <c r="P339" s="271"/>
    </row>
    <row r="340" spans="12:16" s="96" customFormat="1" x14ac:dyDescent="0.3">
      <c r="L340" s="34"/>
      <c r="M340" s="34"/>
      <c r="N340" s="34"/>
      <c r="P340" s="271"/>
    </row>
    <row r="341" spans="12:16" s="96" customFormat="1" x14ac:dyDescent="0.3">
      <c r="L341" s="34"/>
      <c r="M341" s="34"/>
      <c r="N341" s="34"/>
      <c r="P341" s="271"/>
    </row>
    <row r="342" spans="12:16" s="96" customFormat="1" x14ac:dyDescent="0.3">
      <c r="L342" s="34"/>
      <c r="M342" s="34"/>
      <c r="N342" s="34"/>
      <c r="P342" s="271"/>
    </row>
    <row r="343" spans="12:16" s="96" customFormat="1" x14ac:dyDescent="0.3">
      <c r="L343" s="34"/>
      <c r="M343" s="34"/>
      <c r="N343" s="34"/>
      <c r="P343" s="271"/>
    </row>
    <row r="344" spans="12:16" s="96" customFormat="1" x14ac:dyDescent="0.3">
      <c r="L344" s="34"/>
      <c r="M344" s="34"/>
      <c r="N344" s="34"/>
      <c r="P344" s="271"/>
    </row>
    <row r="345" spans="12:16" s="96" customFormat="1" x14ac:dyDescent="0.3">
      <c r="L345" s="34"/>
      <c r="M345" s="34"/>
      <c r="N345" s="34"/>
      <c r="P345" s="271"/>
    </row>
    <row r="346" spans="12:16" s="96" customFormat="1" x14ac:dyDescent="0.3">
      <c r="L346" s="34"/>
      <c r="M346" s="34"/>
      <c r="N346" s="34"/>
      <c r="P346" s="271"/>
    </row>
    <row r="347" spans="12:16" s="96" customFormat="1" x14ac:dyDescent="0.3">
      <c r="L347" s="34"/>
      <c r="M347" s="34"/>
      <c r="N347" s="34"/>
      <c r="P347" s="271"/>
    </row>
    <row r="348" spans="12:16" s="96" customFormat="1" x14ac:dyDescent="0.3">
      <c r="L348" s="34"/>
      <c r="M348" s="34"/>
      <c r="N348" s="34"/>
      <c r="P348" s="271"/>
    </row>
    <row r="349" spans="12:16" s="96" customFormat="1" x14ac:dyDescent="0.3">
      <c r="L349" s="34"/>
      <c r="M349" s="34"/>
      <c r="N349" s="34"/>
      <c r="P349" s="271"/>
    </row>
    <row r="350" spans="12:16" s="96" customFormat="1" x14ac:dyDescent="0.3">
      <c r="L350" s="34"/>
      <c r="M350" s="34"/>
      <c r="N350" s="34"/>
      <c r="P350" s="271"/>
    </row>
    <row r="351" spans="12:16" s="96" customFormat="1" x14ac:dyDescent="0.3">
      <c r="L351" s="34"/>
      <c r="M351" s="34"/>
      <c r="N351" s="34"/>
      <c r="P351" s="271"/>
    </row>
    <row r="352" spans="12:16" s="96" customFormat="1" x14ac:dyDescent="0.3">
      <c r="L352" s="34"/>
      <c r="M352" s="34"/>
      <c r="N352" s="34"/>
      <c r="P352" s="271"/>
    </row>
    <row r="353" spans="12:16" s="96" customFormat="1" x14ac:dyDescent="0.3">
      <c r="L353" s="34"/>
      <c r="M353" s="34"/>
      <c r="N353" s="34"/>
      <c r="P353" s="271"/>
    </row>
    <row r="354" spans="12:16" s="96" customFormat="1" x14ac:dyDescent="0.3">
      <c r="L354" s="34"/>
      <c r="M354" s="34"/>
      <c r="N354" s="34"/>
      <c r="P354" s="271"/>
    </row>
    <row r="355" spans="12:16" s="96" customFormat="1" x14ac:dyDescent="0.3">
      <c r="L355" s="34"/>
      <c r="M355" s="34"/>
      <c r="N355" s="34"/>
      <c r="P355" s="271"/>
    </row>
    <row r="356" spans="12:16" s="96" customFormat="1" x14ac:dyDescent="0.3">
      <c r="L356" s="34"/>
      <c r="M356" s="34"/>
      <c r="N356" s="34"/>
      <c r="P356" s="271"/>
    </row>
    <row r="357" spans="12:16" s="96" customFormat="1" x14ac:dyDescent="0.3">
      <c r="L357" s="34"/>
      <c r="M357" s="34"/>
      <c r="N357" s="34"/>
      <c r="P357" s="271"/>
    </row>
    <row r="358" spans="12:16" s="96" customFormat="1" x14ac:dyDescent="0.3">
      <c r="L358" s="34"/>
      <c r="M358" s="34"/>
      <c r="N358" s="34"/>
      <c r="P358" s="271"/>
    </row>
    <row r="359" spans="12:16" s="96" customFormat="1" x14ac:dyDescent="0.3">
      <c r="L359" s="34"/>
      <c r="M359" s="34"/>
      <c r="N359" s="34"/>
      <c r="P359" s="271"/>
    </row>
    <row r="360" spans="12:16" s="96" customFormat="1" x14ac:dyDescent="0.3">
      <c r="L360" s="34"/>
      <c r="M360" s="34"/>
      <c r="N360" s="34"/>
      <c r="P360" s="271"/>
    </row>
    <row r="361" spans="12:16" s="96" customFormat="1" x14ac:dyDescent="0.3">
      <c r="L361" s="34"/>
      <c r="M361" s="34"/>
      <c r="N361" s="34"/>
      <c r="P361" s="271"/>
    </row>
    <row r="362" spans="12:16" s="96" customFormat="1" x14ac:dyDescent="0.3">
      <c r="L362" s="34"/>
      <c r="M362" s="34"/>
      <c r="N362" s="34"/>
      <c r="P362" s="271"/>
    </row>
    <row r="363" spans="12:16" s="96" customFormat="1" x14ac:dyDescent="0.3">
      <c r="L363" s="34"/>
      <c r="M363" s="34"/>
      <c r="N363" s="34"/>
      <c r="P363" s="271"/>
    </row>
    <row r="364" spans="12:16" s="96" customFormat="1" x14ac:dyDescent="0.3">
      <c r="L364" s="34"/>
      <c r="M364" s="34"/>
      <c r="N364" s="34"/>
      <c r="P364" s="271"/>
    </row>
    <row r="365" spans="12:16" s="96" customFormat="1" x14ac:dyDescent="0.3">
      <c r="L365" s="34"/>
      <c r="M365" s="34"/>
      <c r="N365" s="34"/>
      <c r="P365" s="271"/>
    </row>
    <row r="366" spans="12:16" s="96" customFormat="1" x14ac:dyDescent="0.3">
      <c r="L366" s="34"/>
      <c r="M366" s="34"/>
      <c r="N366" s="34"/>
      <c r="P366" s="271"/>
    </row>
    <row r="367" spans="12:16" s="96" customFormat="1" x14ac:dyDescent="0.3">
      <c r="L367" s="34"/>
      <c r="M367" s="34"/>
      <c r="N367" s="34"/>
      <c r="P367" s="271"/>
    </row>
    <row r="368" spans="12:16" s="96" customFormat="1" x14ac:dyDescent="0.3">
      <c r="L368" s="34"/>
      <c r="M368" s="34"/>
      <c r="N368" s="34"/>
      <c r="P368" s="271"/>
    </row>
    <row r="369" spans="12:16" s="96" customFormat="1" x14ac:dyDescent="0.3">
      <c r="L369" s="34"/>
      <c r="M369" s="34"/>
      <c r="N369" s="34"/>
      <c r="P369" s="271"/>
    </row>
    <row r="370" spans="12:16" s="96" customFormat="1" x14ac:dyDescent="0.3">
      <c r="L370" s="34"/>
      <c r="M370" s="34"/>
      <c r="N370" s="34"/>
      <c r="P370" s="271"/>
    </row>
    <row r="371" spans="12:16" s="96" customFormat="1" x14ac:dyDescent="0.3">
      <c r="L371" s="34"/>
      <c r="M371" s="34"/>
      <c r="N371" s="34"/>
      <c r="P371" s="271"/>
    </row>
    <row r="372" spans="12:16" s="96" customFormat="1" x14ac:dyDescent="0.3">
      <c r="L372" s="34"/>
      <c r="M372" s="34"/>
      <c r="N372" s="34"/>
      <c r="P372" s="271"/>
    </row>
    <row r="373" spans="12:16" s="96" customFormat="1" x14ac:dyDescent="0.3">
      <c r="L373" s="34"/>
      <c r="M373" s="34"/>
      <c r="N373" s="34"/>
      <c r="P373" s="271"/>
    </row>
    <row r="374" spans="12:16" s="96" customFormat="1" x14ac:dyDescent="0.3">
      <c r="L374" s="34"/>
      <c r="M374" s="34"/>
      <c r="N374" s="34"/>
      <c r="P374" s="271"/>
    </row>
    <row r="375" spans="12:16" s="96" customFormat="1" x14ac:dyDescent="0.3">
      <c r="L375" s="34"/>
      <c r="M375" s="34"/>
      <c r="N375" s="34"/>
      <c r="P375" s="271"/>
    </row>
    <row r="376" spans="12:16" s="96" customFormat="1" x14ac:dyDescent="0.3">
      <c r="L376" s="34"/>
      <c r="M376" s="34"/>
      <c r="N376" s="34"/>
      <c r="P376" s="271"/>
    </row>
    <row r="377" spans="12:16" s="96" customFormat="1" x14ac:dyDescent="0.3">
      <c r="L377" s="34"/>
      <c r="M377" s="34"/>
      <c r="N377" s="34"/>
      <c r="P377" s="271"/>
    </row>
    <row r="378" spans="12:16" s="96" customFormat="1" x14ac:dyDescent="0.3">
      <c r="L378" s="34"/>
      <c r="M378" s="34"/>
      <c r="N378" s="34"/>
      <c r="P378" s="271"/>
    </row>
    <row r="379" spans="12:16" s="96" customFormat="1" x14ac:dyDescent="0.3">
      <c r="L379" s="34"/>
      <c r="M379" s="34"/>
      <c r="N379" s="34"/>
      <c r="P379" s="271"/>
    </row>
    <row r="380" spans="12:16" s="96" customFormat="1" x14ac:dyDescent="0.3">
      <c r="L380" s="34"/>
      <c r="M380" s="34"/>
      <c r="N380" s="34"/>
      <c r="P380" s="271"/>
    </row>
    <row r="381" spans="12:16" s="96" customFormat="1" x14ac:dyDescent="0.3">
      <c r="L381" s="34"/>
      <c r="M381" s="34"/>
      <c r="N381" s="34"/>
      <c r="P381" s="271"/>
    </row>
    <row r="382" spans="12:16" s="96" customFormat="1" x14ac:dyDescent="0.3">
      <c r="L382" s="34"/>
      <c r="M382" s="34"/>
      <c r="N382" s="34"/>
      <c r="P382" s="271"/>
    </row>
    <row r="383" spans="12:16" s="96" customFormat="1" x14ac:dyDescent="0.3">
      <c r="L383" s="34"/>
      <c r="M383" s="34"/>
      <c r="N383" s="34"/>
      <c r="P383" s="271"/>
    </row>
    <row r="384" spans="12:16" s="96" customFormat="1" x14ac:dyDescent="0.3">
      <c r="L384" s="34"/>
      <c r="M384" s="34"/>
      <c r="N384" s="34"/>
      <c r="P384" s="271"/>
    </row>
    <row r="385" spans="12:16" s="96" customFormat="1" x14ac:dyDescent="0.3">
      <c r="L385" s="34"/>
      <c r="M385" s="34"/>
      <c r="N385" s="34"/>
      <c r="P385" s="271"/>
    </row>
    <row r="386" spans="12:16" s="96" customFormat="1" x14ac:dyDescent="0.3">
      <c r="L386" s="34"/>
      <c r="M386" s="34"/>
      <c r="N386" s="34"/>
      <c r="P386" s="271"/>
    </row>
    <row r="387" spans="12:16" s="96" customFormat="1" x14ac:dyDescent="0.3">
      <c r="L387" s="34"/>
      <c r="M387" s="34"/>
      <c r="N387" s="34"/>
      <c r="P387" s="271"/>
    </row>
    <row r="388" spans="12:16" s="96" customFormat="1" x14ac:dyDescent="0.3">
      <c r="L388" s="34"/>
      <c r="M388" s="34"/>
      <c r="N388" s="34"/>
      <c r="P388" s="271"/>
    </row>
    <row r="389" spans="12:16" s="96" customFormat="1" x14ac:dyDescent="0.3">
      <c r="L389" s="34"/>
      <c r="M389" s="34"/>
      <c r="N389" s="34"/>
      <c r="P389" s="271"/>
    </row>
    <row r="390" spans="12:16" s="96" customFormat="1" x14ac:dyDescent="0.3">
      <c r="L390" s="34"/>
      <c r="M390" s="34"/>
      <c r="N390" s="34"/>
      <c r="P390" s="271"/>
    </row>
    <row r="391" spans="12:16" s="96" customFormat="1" x14ac:dyDescent="0.3">
      <c r="L391" s="34"/>
      <c r="M391" s="34"/>
      <c r="N391" s="34"/>
      <c r="P391" s="271"/>
    </row>
    <row r="392" spans="12:16" s="96" customFormat="1" x14ac:dyDescent="0.3">
      <c r="L392" s="34"/>
      <c r="M392" s="34"/>
      <c r="N392" s="34"/>
      <c r="P392" s="271"/>
    </row>
    <row r="393" spans="12:16" s="96" customFormat="1" x14ac:dyDescent="0.3">
      <c r="L393" s="34"/>
      <c r="M393" s="34"/>
      <c r="N393" s="34"/>
      <c r="P393" s="271"/>
    </row>
    <row r="394" spans="12:16" s="96" customFormat="1" x14ac:dyDescent="0.3">
      <c r="L394" s="34"/>
      <c r="M394" s="34"/>
      <c r="N394" s="34"/>
      <c r="P394" s="271"/>
    </row>
    <row r="395" spans="12:16" s="96" customFormat="1" x14ac:dyDescent="0.3">
      <c r="L395" s="34"/>
      <c r="M395" s="34"/>
      <c r="N395" s="34"/>
      <c r="P395" s="271"/>
    </row>
    <row r="396" spans="12:16" s="96" customFormat="1" x14ac:dyDescent="0.3">
      <c r="L396" s="34"/>
      <c r="M396" s="34"/>
      <c r="N396" s="34"/>
      <c r="P396" s="271"/>
    </row>
    <row r="397" spans="12:16" s="96" customFormat="1" x14ac:dyDescent="0.3">
      <c r="L397" s="34"/>
      <c r="M397" s="34"/>
      <c r="N397" s="34"/>
      <c r="P397" s="271"/>
    </row>
    <row r="398" spans="12:16" s="96" customFormat="1" x14ac:dyDescent="0.3">
      <c r="L398" s="34"/>
      <c r="M398" s="34"/>
      <c r="N398" s="34"/>
      <c r="P398" s="271"/>
    </row>
    <row r="399" spans="12:16" s="96" customFormat="1" x14ac:dyDescent="0.3">
      <c r="L399" s="34"/>
      <c r="M399" s="34"/>
      <c r="N399" s="34"/>
      <c r="P399" s="271"/>
    </row>
    <row r="400" spans="12:16" s="96" customFormat="1" x14ac:dyDescent="0.3">
      <c r="L400" s="34"/>
      <c r="M400" s="34"/>
      <c r="N400" s="34"/>
      <c r="P400" s="271"/>
    </row>
    <row r="401" spans="12:16" s="96" customFormat="1" x14ac:dyDescent="0.3">
      <c r="L401" s="34"/>
      <c r="M401" s="34"/>
      <c r="N401" s="34"/>
      <c r="P401" s="271"/>
    </row>
    <row r="402" spans="12:16" s="96" customFormat="1" x14ac:dyDescent="0.3">
      <c r="L402" s="34"/>
      <c r="M402" s="34"/>
      <c r="N402" s="34"/>
      <c r="P402" s="271"/>
    </row>
    <row r="403" spans="12:16" s="96" customFormat="1" x14ac:dyDescent="0.3">
      <c r="L403" s="34"/>
      <c r="M403" s="34"/>
      <c r="N403" s="34"/>
      <c r="P403" s="271"/>
    </row>
    <row r="404" spans="12:16" s="96" customFormat="1" x14ac:dyDescent="0.3">
      <c r="L404" s="34"/>
      <c r="M404" s="34"/>
      <c r="N404" s="34"/>
      <c r="P404" s="271"/>
    </row>
    <row r="405" spans="12:16" s="96" customFormat="1" x14ac:dyDescent="0.3">
      <c r="L405" s="34"/>
      <c r="M405" s="34"/>
      <c r="N405" s="34"/>
      <c r="P405" s="271"/>
    </row>
    <row r="406" spans="12:16" s="96" customFormat="1" x14ac:dyDescent="0.3">
      <c r="L406" s="34"/>
      <c r="M406" s="34"/>
      <c r="N406" s="34"/>
      <c r="P406" s="271"/>
    </row>
    <row r="407" spans="12:16" s="96" customFormat="1" x14ac:dyDescent="0.3">
      <c r="L407" s="34"/>
      <c r="M407" s="34"/>
      <c r="N407" s="34"/>
      <c r="P407" s="271"/>
    </row>
    <row r="408" spans="12:16" s="96" customFormat="1" x14ac:dyDescent="0.3">
      <c r="L408" s="34"/>
      <c r="M408" s="34"/>
      <c r="N408" s="34"/>
      <c r="P408" s="271"/>
    </row>
    <row r="409" spans="12:16" s="96" customFormat="1" x14ac:dyDescent="0.3">
      <c r="L409" s="34"/>
      <c r="M409" s="34"/>
      <c r="N409" s="34"/>
      <c r="P409" s="271"/>
    </row>
    <row r="410" spans="12:16" s="96" customFormat="1" x14ac:dyDescent="0.3">
      <c r="L410" s="34"/>
      <c r="M410" s="34"/>
      <c r="N410" s="34"/>
      <c r="P410" s="271"/>
    </row>
    <row r="411" spans="12:16" s="96" customFormat="1" x14ac:dyDescent="0.3">
      <c r="L411" s="34"/>
      <c r="M411" s="34"/>
      <c r="N411" s="34"/>
      <c r="P411" s="271"/>
    </row>
    <row r="412" spans="12:16" s="96" customFormat="1" x14ac:dyDescent="0.3">
      <c r="L412" s="34"/>
      <c r="M412" s="34"/>
      <c r="N412" s="34"/>
      <c r="P412" s="271"/>
    </row>
    <row r="413" spans="12:16" s="96" customFormat="1" x14ac:dyDescent="0.3">
      <c r="L413" s="34"/>
      <c r="M413" s="34"/>
      <c r="N413" s="34"/>
      <c r="P413" s="271"/>
    </row>
    <row r="414" spans="12:16" s="96" customFormat="1" x14ac:dyDescent="0.3">
      <c r="L414" s="34"/>
      <c r="M414" s="34"/>
      <c r="N414" s="34"/>
      <c r="P414" s="271"/>
    </row>
    <row r="415" spans="12:16" s="96" customFormat="1" x14ac:dyDescent="0.3">
      <c r="L415" s="34"/>
      <c r="M415" s="34"/>
      <c r="N415" s="34"/>
      <c r="P415" s="271"/>
    </row>
    <row r="416" spans="12:16" s="96" customFormat="1" x14ac:dyDescent="0.3">
      <c r="L416" s="34"/>
      <c r="M416" s="34"/>
      <c r="N416" s="34"/>
      <c r="P416" s="271"/>
    </row>
    <row r="417" spans="12:16" s="96" customFormat="1" x14ac:dyDescent="0.3">
      <c r="L417" s="34"/>
      <c r="M417" s="34"/>
      <c r="N417" s="34"/>
      <c r="P417" s="271"/>
    </row>
    <row r="418" spans="12:16" s="96" customFormat="1" x14ac:dyDescent="0.3">
      <c r="L418" s="34"/>
      <c r="M418" s="34"/>
      <c r="N418" s="34"/>
      <c r="P418" s="271"/>
    </row>
    <row r="419" spans="12:16" s="96" customFormat="1" x14ac:dyDescent="0.3">
      <c r="L419" s="34"/>
      <c r="M419" s="34"/>
      <c r="N419" s="34"/>
      <c r="P419" s="271"/>
    </row>
    <row r="420" spans="12:16" s="96" customFormat="1" x14ac:dyDescent="0.3">
      <c r="L420" s="34"/>
      <c r="M420" s="34"/>
      <c r="N420" s="34"/>
      <c r="P420" s="271"/>
    </row>
    <row r="421" spans="12:16" s="96" customFormat="1" x14ac:dyDescent="0.3">
      <c r="L421" s="34"/>
      <c r="M421" s="34"/>
      <c r="N421" s="34"/>
      <c r="P421" s="271"/>
    </row>
    <row r="422" spans="12:16" s="96" customFormat="1" x14ac:dyDescent="0.3">
      <c r="L422" s="34"/>
      <c r="M422" s="34"/>
      <c r="N422" s="34"/>
      <c r="P422" s="271"/>
    </row>
    <row r="423" spans="12:16" s="96" customFormat="1" x14ac:dyDescent="0.3">
      <c r="L423" s="34"/>
      <c r="M423" s="34"/>
      <c r="N423" s="34"/>
      <c r="P423" s="271"/>
    </row>
    <row r="424" spans="12:16" s="96" customFormat="1" x14ac:dyDescent="0.3">
      <c r="L424" s="34"/>
      <c r="M424" s="34"/>
      <c r="N424" s="34"/>
      <c r="P424" s="271"/>
    </row>
    <row r="425" spans="12:16" s="96" customFormat="1" x14ac:dyDescent="0.3">
      <c r="L425" s="34"/>
      <c r="M425" s="34"/>
      <c r="N425" s="34"/>
      <c r="P425" s="271"/>
    </row>
    <row r="426" spans="12:16" s="96" customFormat="1" x14ac:dyDescent="0.3">
      <c r="L426" s="34"/>
      <c r="M426" s="34"/>
      <c r="N426" s="34"/>
      <c r="P426" s="271"/>
    </row>
    <row r="427" spans="12:16" s="96" customFormat="1" x14ac:dyDescent="0.3">
      <c r="L427" s="34"/>
      <c r="M427" s="34"/>
      <c r="N427" s="34"/>
      <c r="P427" s="271"/>
    </row>
    <row r="428" spans="12:16" s="96" customFormat="1" x14ac:dyDescent="0.3">
      <c r="L428" s="34"/>
      <c r="M428" s="34"/>
      <c r="N428" s="34"/>
      <c r="P428" s="271"/>
    </row>
    <row r="429" spans="12:16" s="96" customFormat="1" x14ac:dyDescent="0.3">
      <c r="L429" s="34"/>
      <c r="M429" s="34"/>
      <c r="N429" s="34"/>
      <c r="P429" s="271"/>
    </row>
    <row r="430" spans="12:16" s="96" customFormat="1" x14ac:dyDescent="0.3">
      <c r="L430" s="34"/>
      <c r="M430" s="34"/>
      <c r="N430" s="34"/>
      <c r="P430" s="271"/>
    </row>
    <row r="431" spans="12:16" s="96" customFormat="1" x14ac:dyDescent="0.3">
      <c r="L431" s="34"/>
      <c r="M431" s="34"/>
      <c r="N431" s="34"/>
      <c r="P431" s="271"/>
    </row>
    <row r="432" spans="12:16" s="96" customFormat="1" x14ac:dyDescent="0.3">
      <c r="L432" s="34"/>
      <c r="M432" s="34"/>
      <c r="N432" s="34"/>
      <c r="P432" s="271"/>
    </row>
    <row r="433" spans="12:16" s="96" customFormat="1" x14ac:dyDescent="0.3">
      <c r="L433" s="34"/>
      <c r="M433" s="34"/>
      <c r="N433" s="34"/>
      <c r="P433" s="271"/>
    </row>
    <row r="434" spans="12:16" s="96" customFormat="1" x14ac:dyDescent="0.3">
      <c r="L434" s="34"/>
      <c r="M434" s="34"/>
      <c r="N434" s="34"/>
      <c r="P434" s="271"/>
    </row>
    <row r="435" spans="12:16" s="96" customFormat="1" x14ac:dyDescent="0.3">
      <c r="L435" s="34"/>
      <c r="M435" s="34"/>
      <c r="N435" s="34"/>
      <c r="P435" s="271"/>
    </row>
    <row r="436" spans="12:16" s="96" customFormat="1" x14ac:dyDescent="0.3">
      <c r="L436" s="34"/>
      <c r="M436" s="34"/>
      <c r="N436" s="34"/>
      <c r="P436" s="271"/>
    </row>
    <row r="437" spans="12:16" s="96" customFormat="1" x14ac:dyDescent="0.3">
      <c r="L437" s="34"/>
      <c r="M437" s="34"/>
      <c r="N437" s="34"/>
      <c r="P437" s="271"/>
    </row>
    <row r="438" spans="12:16" s="96" customFormat="1" x14ac:dyDescent="0.3">
      <c r="L438" s="34"/>
      <c r="M438" s="34"/>
      <c r="N438" s="34"/>
      <c r="P438" s="271"/>
    </row>
    <row r="439" spans="12:16" s="96" customFormat="1" x14ac:dyDescent="0.3">
      <c r="L439" s="34"/>
      <c r="M439" s="34"/>
      <c r="N439" s="34"/>
      <c r="P439" s="271"/>
    </row>
    <row r="440" spans="12:16" s="96" customFormat="1" x14ac:dyDescent="0.3">
      <c r="L440" s="34"/>
      <c r="M440" s="34"/>
      <c r="N440" s="34"/>
      <c r="P440" s="271"/>
    </row>
    <row r="441" spans="12:16" s="96" customFormat="1" x14ac:dyDescent="0.3">
      <c r="L441" s="34"/>
      <c r="M441" s="34"/>
      <c r="N441" s="34"/>
      <c r="P441" s="271"/>
    </row>
    <row r="442" spans="12:16" s="96" customFormat="1" x14ac:dyDescent="0.3">
      <c r="L442" s="34"/>
      <c r="M442" s="34"/>
      <c r="N442" s="34"/>
      <c r="P442" s="271"/>
    </row>
    <row r="443" spans="12:16" s="96" customFormat="1" x14ac:dyDescent="0.3">
      <c r="L443" s="34"/>
      <c r="M443" s="34"/>
      <c r="N443" s="34"/>
      <c r="P443" s="271"/>
    </row>
    <row r="444" spans="12:16" s="96" customFormat="1" x14ac:dyDescent="0.3">
      <c r="L444" s="34"/>
      <c r="M444" s="34"/>
      <c r="N444" s="34"/>
      <c r="P444" s="271"/>
    </row>
    <row r="445" spans="12:16" s="96" customFormat="1" x14ac:dyDescent="0.3">
      <c r="L445" s="34"/>
      <c r="M445" s="34"/>
      <c r="N445" s="34"/>
      <c r="P445" s="271"/>
    </row>
    <row r="446" spans="12:16" s="96" customFormat="1" x14ac:dyDescent="0.3">
      <c r="L446" s="34"/>
      <c r="M446" s="34"/>
      <c r="N446" s="34"/>
      <c r="P446" s="271"/>
    </row>
    <row r="447" spans="12:16" s="96" customFormat="1" x14ac:dyDescent="0.3">
      <c r="L447" s="34"/>
      <c r="M447" s="34"/>
      <c r="N447" s="34"/>
      <c r="P447" s="271"/>
    </row>
    <row r="448" spans="12:16" s="96" customFormat="1" x14ac:dyDescent="0.3">
      <c r="L448" s="34"/>
      <c r="M448" s="34"/>
      <c r="N448" s="34"/>
      <c r="P448" s="271"/>
    </row>
    <row r="449" spans="12:16" s="96" customFormat="1" x14ac:dyDescent="0.3">
      <c r="L449" s="34"/>
      <c r="M449" s="34"/>
      <c r="N449" s="34"/>
      <c r="P449" s="271"/>
    </row>
    <row r="450" spans="12:16" s="96" customFormat="1" x14ac:dyDescent="0.3">
      <c r="L450" s="34"/>
      <c r="M450" s="34"/>
      <c r="N450" s="34"/>
      <c r="P450" s="271"/>
    </row>
    <row r="451" spans="12:16" s="96" customFormat="1" x14ac:dyDescent="0.3">
      <c r="L451" s="34"/>
      <c r="M451" s="34"/>
      <c r="N451" s="34"/>
      <c r="P451" s="271"/>
    </row>
    <row r="452" spans="12:16" s="96" customFormat="1" x14ac:dyDescent="0.3">
      <c r="L452" s="34"/>
      <c r="M452" s="34"/>
      <c r="N452" s="34"/>
      <c r="P452" s="271"/>
    </row>
    <row r="453" spans="12:16" s="96" customFormat="1" x14ac:dyDescent="0.3">
      <c r="L453" s="34"/>
      <c r="M453" s="34"/>
      <c r="N453" s="34"/>
      <c r="P453" s="271"/>
    </row>
    <row r="454" spans="12:16" s="96" customFormat="1" x14ac:dyDescent="0.3">
      <c r="L454" s="34"/>
      <c r="M454" s="34"/>
      <c r="N454" s="34"/>
      <c r="P454" s="271"/>
    </row>
    <row r="455" spans="12:16" s="96" customFormat="1" x14ac:dyDescent="0.3">
      <c r="L455" s="34"/>
      <c r="M455" s="34"/>
      <c r="N455" s="34"/>
      <c r="P455" s="271"/>
    </row>
    <row r="456" spans="12:16" s="96" customFormat="1" x14ac:dyDescent="0.3">
      <c r="L456" s="34"/>
      <c r="M456" s="34"/>
      <c r="N456" s="34"/>
      <c r="P456" s="271"/>
    </row>
    <row r="457" spans="12:16" s="96" customFormat="1" x14ac:dyDescent="0.3">
      <c r="L457" s="34"/>
      <c r="M457" s="34"/>
      <c r="N457" s="34"/>
      <c r="P457" s="271"/>
    </row>
    <row r="458" spans="12:16" s="96" customFormat="1" x14ac:dyDescent="0.3">
      <c r="L458" s="34"/>
      <c r="M458" s="34"/>
      <c r="N458" s="34"/>
      <c r="P458" s="271"/>
    </row>
    <row r="459" spans="12:16" s="96" customFormat="1" x14ac:dyDescent="0.3">
      <c r="L459" s="34"/>
      <c r="M459" s="34"/>
      <c r="N459" s="34"/>
      <c r="P459" s="271"/>
    </row>
    <row r="460" spans="12:16" s="96" customFormat="1" x14ac:dyDescent="0.3">
      <c r="L460" s="34"/>
      <c r="M460" s="34"/>
      <c r="N460" s="34"/>
      <c r="P460" s="271"/>
    </row>
    <row r="461" spans="12:16" s="96" customFormat="1" x14ac:dyDescent="0.3">
      <c r="L461" s="34"/>
      <c r="M461" s="34"/>
      <c r="N461" s="34"/>
      <c r="P461" s="271"/>
    </row>
    <row r="462" spans="12:16" s="96" customFormat="1" x14ac:dyDescent="0.3">
      <c r="L462" s="34"/>
      <c r="M462" s="34"/>
      <c r="N462" s="34"/>
      <c r="P462" s="271"/>
    </row>
    <row r="463" spans="12:16" s="96" customFormat="1" x14ac:dyDescent="0.3">
      <c r="L463" s="34"/>
      <c r="M463" s="34"/>
      <c r="N463" s="34"/>
      <c r="P463" s="271"/>
    </row>
    <row r="464" spans="12:16" s="96" customFormat="1" x14ac:dyDescent="0.3">
      <c r="L464" s="34"/>
      <c r="M464" s="34"/>
      <c r="N464" s="34"/>
      <c r="P464" s="271"/>
    </row>
    <row r="465" spans="2:16" s="96" customFormat="1" x14ac:dyDescent="0.3">
      <c r="L465" s="34"/>
      <c r="M465" s="34"/>
      <c r="N465" s="34"/>
      <c r="P465" s="271"/>
    </row>
    <row r="466" spans="2:16" s="96" customFormat="1" x14ac:dyDescent="0.3">
      <c r="L466" s="34"/>
      <c r="M466" s="34"/>
      <c r="N466" s="34"/>
      <c r="P466" s="271"/>
    </row>
    <row r="467" spans="2:16" s="96" customFormat="1" x14ac:dyDescent="0.3">
      <c r="L467" s="34"/>
      <c r="M467" s="34"/>
      <c r="N467" s="34"/>
      <c r="P467" s="271"/>
    </row>
    <row r="468" spans="2:16" s="96" customFormat="1" x14ac:dyDescent="0.3">
      <c r="L468" s="34"/>
      <c r="M468" s="34"/>
      <c r="N468" s="34"/>
      <c r="P468" s="271"/>
    </row>
    <row r="469" spans="2:16" s="96" customFormat="1" x14ac:dyDescent="0.3">
      <c r="L469" s="34"/>
      <c r="M469" s="34"/>
      <c r="N469" s="34"/>
      <c r="P469" s="271"/>
    </row>
    <row r="470" spans="2:16" s="96" customFormat="1" x14ac:dyDescent="0.3">
      <c r="L470" s="34"/>
      <c r="M470" s="34"/>
      <c r="N470" s="34"/>
      <c r="P470" s="271"/>
    </row>
    <row r="471" spans="2:16" s="96" customFormat="1" x14ac:dyDescent="0.3">
      <c r="L471" s="34"/>
      <c r="M471" s="34"/>
      <c r="N471" s="34"/>
      <c r="P471" s="271"/>
    </row>
    <row r="472" spans="2:16" s="96" customFormat="1" x14ac:dyDescent="0.3">
      <c r="L472" s="34"/>
      <c r="M472" s="34"/>
      <c r="N472" s="34"/>
      <c r="P472" s="271"/>
    </row>
    <row r="473" spans="2:16" s="96" customFormat="1" x14ac:dyDescent="0.3">
      <c r="L473" s="34"/>
      <c r="M473" s="34"/>
      <c r="N473" s="34"/>
      <c r="P473" s="271"/>
    </row>
    <row r="474" spans="2:16" x14ac:dyDescent="0.3"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34"/>
      <c r="M474" s="34"/>
      <c r="N474" s="34"/>
    </row>
    <row r="475" spans="2:16" x14ac:dyDescent="0.3"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34"/>
      <c r="M475" s="34"/>
      <c r="N475" s="34"/>
    </row>
    <row r="476" spans="2:16" x14ac:dyDescent="0.3"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34"/>
      <c r="M476" s="34"/>
      <c r="N476" s="34"/>
    </row>
    <row r="477" spans="2:16" x14ac:dyDescent="0.3"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34"/>
      <c r="M477" s="34"/>
    </row>
    <row r="478" spans="2:16" x14ac:dyDescent="0.3"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34"/>
      <c r="M478" s="34"/>
    </row>
    <row r="479" spans="2:16" x14ac:dyDescent="0.3"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34"/>
      <c r="M479" s="34"/>
    </row>
    <row r="480" spans="2:16" x14ac:dyDescent="0.3"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34"/>
      <c r="M480" s="34"/>
    </row>
    <row r="481" spans="2:11" x14ac:dyDescent="0.3">
      <c r="B481" s="96"/>
      <c r="C481" s="96"/>
      <c r="D481" s="96"/>
      <c r="E481" s="96"/>
      <c r="F481" s="96"/>
      <c r="G481" s="96"/>
      <c r="H481" s="96"/>
      <c r="I481" s="96"/>
      <c r="J481" s="96"/>
      <c r="K481" s="96"/>
    </row>
  </sheetData>
  <sheetProtection algorithmName="SHA-512" hashValue="1wpElk6zjp+VdrbP0nuPy9kGAexGp3CouJyRU7Sgtm+zFUsQJOXST6A8JdX7l21PQtwkjf89aKR7/JM7qTaV8g==" saltValue="OVdun4qJYIwH8hXqyCXa+A==" spinCount="100000" sheet="1" objects="1" scenarios="1"/>
  <mergeCells count="22"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B261B-51AB-43F5-B091-A337A0E0CA7C}">
  <sheetPr codeName="Blad7"/>
  <dimension ref="A1:GY486"/>
  <sheetViews>
    <sheetView tabSelected="1" topLeftCell="A5" zoomScale="85" zoomScaleNormal="85" workbookViewId="0">
      <selection activeCell="H25" sqref="H25"/>
    </sheetView>
  </sheetViews>
  <sheetFormatPr defaultColWidth="8.88671875" defaultRowHeight="12.6" x14ac:dyDescent="0.3"/>
  <cols>
    <col min="1" max="1" width="3.6640625" style="96" customWidth="1"/>
    <col min="2" max="2" width="12.109375" style="97" customWidth="1"/>
    <col min="3" max="3" width="5.109375" style="97" customWidth="1"/>
    <col min="4" max="4" width="36.88671875" style="97" customWidth="1"/>
    <col min="5" max="5" width="12.6640625" style="97" customWidth="1"/>
    <col min="6" max="6" width="19.6640625" style="97" customWidth="1"/>
    <col min="7" max="7" width="12.5546875" style="97" customWidth="1"/>
    <col min="8" max="8" width="15.44140625" style="97" customWidth="1"/>
    <col min="9" max="11" width="19.6640625" style="97" customWidth="1"/>
    <col min="12" max="13" width="19.6640625" style="114" customWidth="1"/>
    <col min="14" max="14" width="22.6640625" style="114" customWidth="1"/>
    <col min="15" max="15" width="3.6640625" style="97" customWidth="1"/>
    <col min="16" max="16" width="10.6640625" style="96" customWidth="1"/>
    <col min="17" max="207" width="8.88671875" style="96"/>
    <col min="208" max="16384" width="8.88671875" style="97"/>
  </cols>
  <sheetData>
    <row r="1" spans="2:207" s="96" customFormat="1" ht="20.100000000000001" customHeight="1" x14ac:dyDescent="0.3"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  <c r="M1" s="34"/>
      <c r="N1" s="34"/>
      <c r="O1" s="95"/>
    </row>
    <row r="2" spans="2:207" ht="15" customHeight="1" x14ac:dyDescent="0.2">
      <c r="B2" s="145"/>
      <c r="C2" s="146"/>
      <c r="D2" s="147"/>
      <c r="E2" s="148"/>
      <c r="F2" s="148"/>
      <c r="G2" s="148"/>
      <c r="H2" s="146"/>
      <c r="I2" s="146"/>
      <c r="J2" s="146"/>
      <c r="K2" s="146"/>
      <c r="L2" s="146"/>
      <c r="M2" s="146"/>
      <c r="N2" s="149"/>
      <c r="O2" s="96"/>
    </row>
    <row r="3" spans="2:207" ht="20.100000000000001" customHeight="1" x14ac:dyDescent="0.35">
      <c r="B3" s="150" t="s">
        <v>65</v>
      </c>
      <c r="C3" s="151"/>
      <c r="D3" s="152"/>
      <c r="E3" s="153"/>
      <c r="F3" s="153"/>
      <c r="G3" s="153"/>
      <c r="H3" s="151"/>
      <c r="I3" s="151"/>
      <c r="J3" s="151"/>
      <c r="K3" s="151"/>
      <c r="L3" s="151"/>
      <c r="M3" s="151"/>
      <c r="N3" s="154"/>
      <c r="O3" s="96"/>
    </row>
    <row r="4" spans="2:207" ht="20.100000000000001" customHeight="1" x14ac:dyDescent="0.3">
      <c r="B4" s="155" t="s">
        <v>66</v>
      </c>
      <c r="C4" s="152"/>
      <c r="D4" s="152"/>
      <c r="E4" s="153"/>
      <c r="F4" s="153"/>
      <c r="G4" s="153"/>
      <c r="H4" s="152"/>
      <c r="I4" s="152"/>
      <c r="J4" s="152"/>
      <c r="K4" s="152"/>
      <c r="L4" s="152"/>
      <c r="M4" s="152"/>
      <c r="N4" s="156"/>
      <c r="O4" s="96"/>
    </row>
    <row r="5" spans="2:207" ht="20.100000000000001" customHeight="1" x14ac:dyDescent="0.3">
      <c r="B5" s="157" t="s">
        <v>67</v>
      </c>
      <c r="C5" s="158">
        <v>2</v>
      </c>
      <c r="D5" s="159" t="s">
        <v>1</v>
      </c>
      <c r="E5" s="153"/>
      <c r="F5" s="153"/>
      <c r="G5" s="153"/>
      <c r="H5" s="152"/>
      <c r="I5" s="152"/>
      <c r="J5" s="152"/>
      <c r="K5" s="152"/>
      <c r="L5" s="152"/>
      <c r="M5" s="152"/>
      <c r="N5" s="156"/>
      <c r="O5" s="96"/>
    </row>
    <row r="6" spans="2:207" ht="20.100000000000001" customHeight="1" x14ac:dyDescent="0.2">
      <c r="B6" s="160" t="s">
        <v>68</v>
      </c>
      <c r="C6" s="152"/>
      <c r="D6" s="152"/>
      <c r="E6" s="153"/>
      <c r="F6" s="153"/>
      <c r="G6" s="153"/>
      <c r="H6" s="152"/>
      <c r="I6" s="152"/>
      <c r="J6" s="152"/>
      <c r="K6" s="152"/>
      <c r="L6" s="152"/>
      <c r="M6" s="152"/>
      <c r="N6" s="156"/>
      <c r="O6" s="96"/>
    </row>
    <row r="7" spans="2:207" ht="20.100000000000001" customHeight="1" x14ac:dyDescent="0.2">
      <c r="B7" s="161" t="s">
        <v>129</v>
      </c>
      <c r="C7" s="152"/>
      <c r="D7" s="152"/>
      <c r="E7" s="153"/>
      <c r="F7" s="153"/>
      <c r="G7" s="153"/>
      <c r="H7" s="152"/>
      <c r="I7" s="152"/>
      <c r="J7" s="152"/>
      <c r="K7" s="152"/>
      <c r="L7" s="152"/>
      <c r="M7" s="152"/>
      <c r="N7" s="156"/>
      <c r="O7" s="96"/>
    </row>
    <row r="8" spans="2:207" ht="20.100000000000001" customHeight="1" x14ac:dyDescent="0.2">
      <c r="B8" s="167"/>
      <c r="C8" s="168"/>
      <c r="D8" s="169"/>
      <c r="E8" s="169"/>
      <c r="F8" s="169"/>
      <c r="G8" s="169"/>
      <c r="H8" s="153"/>
      <c r="I8" s="153"/>
      <c r="J8" s="169"/>
      <c r="K8" s="169"/>
      <c r="L8" s="169"/>
      <c r="M8" s="169"/>
      <c r="N8" s="170"/>
      <c r="O8" s="96"/>
      <c r="GX8" s="97"/>
      <c r="GY8" s="97"/>
    </row>
    <row r="9" spans="2:207" s="34" customFormat="1" ht="20.100000000000001" customHeight="1" x14ac:dyDescent="0.3">
      <c r="B9" s="115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7"/>
      <c r="O9" s="96"/>
    </row>
    <row r="10" spans="2:207" s="34" customFormat="1" ht="20.100000000000001" customHeight="1" x14ac:dyDescent="0.3">
      <c r="B10" s="11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19"/>
      <c r="O10" s="96"/>
    </row>
    <row r="11" spans="2:207" s="34" customFormat="1" ht="20.100000000000001" customHeight="1" x14ac:dyDescent="0.3">
      <c r="B11" s="320" t="s">
        <v>114</v>
      </c>
      <c r="C11" s="321"/>
      <c r="D11" s="321"/>
      <c r="E11" s="322"/>
      <c r="F11" s="323"/>
      <c r="G11" s="324"/>
      <c r="H11" s="325"/>
      <c r="I11" s="139"/>
      <c r="J11" s="42"/>
      <c r="K11" s="214" t="s">
        <v>72</v>
      </c>
      <c r="L11" s="139"/>
      <c r="M11" s="139"/>
      <c r="N11" s="119"/>
      <c r="O11" s="96"/>
    </row>
    <row r="12" spans="2:207" s="34" customFormat="1" ht="20.100000000000001" customHeight="1" x14ac:dyDescent="0.3">
      <c r="B12" s="330" t="s">
        <v>131</v>
      </c>
      <c r="C12" s="331"/>
      <c r="D12" s="331"/>
      <c r="E12" s="332"/>
      <c r="F12" s="333"/>
      <c r="G12" s="334"/>
      <c r="H12" s="335"/>
      <c r="I12" s="215"/>
      <c r="J12" s="216" t="s">
        <v>132</v>
      </c>
      <c r="K12" s="39"/>
      <c r="L12" s="215"/>
      <c r="M12" s="215"/>
      <c r="N12" s="119"/>
      <c r="O12" s="96"/>
    </row>
    <row r="13" spans="2:207" s="34" customFormat="1" ht="20.100000000000001" customHeight="1" x14ac:dyDescent="0.3">
      <c r="B13" s="217"/>
      <c r="C13" s="218"/>
      <c r="D13" s="336" t="s">
        <v>133</v>
      </c>
      <c r="E13" s="336"/>
      <c r="F13" s="333"/>
      <c r="G13" s="334"/>
      <c r="H13" s="335"/>
      <c r="I13" s="215"/>
      <c r="J13" s="216" t="s">
        <v>134</v>
      </c>
      <c r="K13" s="39"/>
      <c r="L13" s="215"/>
      <c r="M13" s="215"/>
      <c r="N13" s="119"/>
      <c r="O13" s="96"/>
    </row>
    <row r="14" spans="2:207" s="34" customFormat="1" ht="20.100000000000001" customHeight="1" x14ac:dyDescent="0.3">
      <c r="B14" s="219"/>
      <c r="C14" s="220"/>
      <c r="D14" s="337"/>
      <c r="E14" s="337"/>
      <c r="F14" s="338"/>
      <c r="G14" s="339"/>
      <c r="H14" s="340"/>
      <c r="I14" s="215"/>
      <c r="J14" s="216" t="s">
        <v>135</v>
      </c>
      <c r="K14" s="39"/>
      <c r="L14" s="215"/>
      <c r="M14" s="215"/>
      <c r="N14" s="119"/>
      <c r="O14" s="96"/>
    </row>
    <row r="15" spans="2:207" s="34" customFormat="1" ht="20.100000000000001" customHeight="1" x14ac:dyDescent="0.3">
      <c r="B15" s="118"/>
      <c r="C15" s="215"/>
      <c r="D15" s="215"/>
      <c r="E15" s="215"/>
      <c r="F15" s="338"/>
      <c r="G15" s="339"/>
      <c r="H15" s="340"/>
      <c r="I15" s="215"/>
      <c r="J15" s="39"/>
      <c r="K15" s="39"/>
      <c r="L15" s="215"/>
      <c r="M15" s="215"/>
      <c r="N15" s="119"/>
      <c r="O15" s="96"/>
    </row>
    <row r="16" spans="2:207" s="34" customFormat="1" ht="20.100000000000001" customHeight="1" x14ac:dyDescent="0.3">
      <c r="B16" s="118"/>
      <c r="C16" s="215"/>
      <c r="D16" s="215"/>
      <c r="E16" s="215"/>
      <c r="F16" s="341"/>
      <c r="G16" s="342"/>
      <c r="H16" s="343"/>
      <c r="I16" s="215"/>
      <c r="J16" s="215"/>
      <c r="K16" s="215"/>
      <c r="L16" s="215"/>
      <c r="M16" s="215"/>
      <c r="N16" s="119"/>
      <c r="O16" s="96"/>
    </row>
    <row r="17" spans="2:15" s="34" customFormat="1" ht="20.100000000000001" customHeight="1" x14ac:dyDescent="0.3">
      <c r="B17" s="11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19"/>
      <c r="O17" s="96"/>
    </row>
    <row r="18" spans="2:15" s="34" customFormat="1" ht="20.100000000000001" customHeight="1" x14ac:dyDescent="0.3">
      <c r="B18" s="118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19"/>
      <c r="O18" s="96"/>
    </row>
    <row r="19" spans="2:15" s="34" customFormat="1" ht="24.9" customHeight="1" x14ac:dyDescent="0.3">
      <c r="B19" s="303" t="s">
        <v>113</v>
      </c>
      <c r="C19" s="326"/>
      <c r="D19" s="326"/>
      <c r="E19" s="326"/>
      <c r="F19" s="254">
        <v>17000000</v>
      </c>
      <c r="G19" s="171">
        <f>SUM(G24:G26)+G30</f>
        <v>1</v>
      </c>
      <c r="H19" s="139"/>
      <c r="I19" s="139"/>
      <c r="J19" s="139"/>
      <c r="K19" s="139"/>
      <c r="L19" s="139"/>
      <c r="M19" s="139"/>
      <c r="N19" s="119"/>
      <c r="O19" s="96"/>
    </row>
    <row r="20" spans="2:15" s="34" customFormat="1" ht="20.100000000000001" customHeight="1" x14ac:dyDescent="0.3">
      <c r="B20" s="118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19"/>
      <c r="O20" s="96"/>
    </row>
    <row r="21" spans="2:15" s="34" customFormat="1" ht="20.100000000000001" customHeight="1" x14ac:dyDescent="0.3">
      <c r="B21" s="121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3"/>
      <c r="O21" s="96"/>
    </row>
    <row r="22" spans="2:15" s="34" customFormat="1" ht="30" customHeight="1" x14ac:dyDescent="0.3">
      <c r="B22" s="327" t="s">
        <v>96</v>
      </c>
      <c r="C22" s="327"/>
      <c r="D22" s="327"/>
      <c r="E22" s="327"/>
      <c r="F22" s="327" t="s">
        <v>97</v>
      </c>
      <c r="G22" s="327"/>
      <c r="H22" s="328" t="s">
        <v>111</v>
      </c>
      <c r="I22" s="310"/>
      <c r="J22" s="306"/>
      <c r="K22" s="312"/>
      <c r="L22" s="312"/>
      <c r="M22" s="313"/>
      <c r="N22" s="315" t="s">
        <v>98</v>
      </c>
      <c r="O22" s="96"/>
    </row>
    <row r="23" spans="2:15" s="34" customFormat="1" ht="30" customHeight="1" x14ac:dyDescent="0.3">
      <c r="B23" s="305"/>
      <c r="C23" s="305"/>
      <c r="D23" s="305"/>
      <c r="E23" s="305"/>
      <c r="F23" s="266" t="s">
        <v>99</v>
      </c>
      <c r="G23" s="266" t="s">
        <v>100</v>
      </c>
      <c r="H23" s="329"/>
      <c r="I23" s="311"/>
      <c r="J23" s="307"/>
      <c r="K23" s="267"/>
      <c r="L23" s="267"/>
      <c r="M23" s="314"/>
      <c r="N23" s="309"/>
      <c r="O23" s="96"/>
    </row>
    <row r="24" spans="2:15" s="34" customFormat="1" ht="30" customHeight="1" x14ac:dyDescent="0.3">
      <c r="B24" s="304" t="s">
        <v>136</v>
      </c>
      <c r="C24" s="304"/>
      <c r="D24" s="304"/>
      <c r="E24" s="304"/>
      <c r="F24" s="98">
        <f>+$F$19*G24</f>
        <v>6800000</v>
      </c>
      <c r="G24" s="129">
        <v>0.4</v>
      </c>
      <c r="H24" s="257"/>
      <c r="I24" s="136"/>
      <c r="J24" s="136"/>
      <c r="K24" s="136"/>
      <c r="L24" s="136"/>
      <c r="M24" s="136"/>
      <c r="N24" s="99">
        <f>IF(H24="",0,+F24*(1-H24))</f>
        <v>0</v>
      </c>
      <c r="O24" s="96"/>
    </row>
    <row r="25" spans="2:15" s="96" customFormat="1" ht="30" customHeight="1" x14ac:dyDescent="0.3">
      <c r="B25" s="304" t="s">
        <v>145</v>
      </c>
      <c r="C25" s="304"/>
      <c r="D25" s="304"/>
      <c r="E25" s="304"/>
      <c r="F25" s="98">
        <f>+$F$19*G25</f>
        <v>1700000</v>
      </c>
      <c r="G25" s="129">
        <v>0.1</v>
      </c>
      <c r="H25" s="257"/>
      <c r="I25" s="136"/>
      <c r="J25" s="136"/>
      <c r="K25" s="136"/>
      <c r="L25" s="136"/>
      <c r="M25" s="136"/>
      <c r="N25" s="99">
        <f>IF(H25="",0,+F25*(1-H25))</f>
        <v>0</v>
      </c>
      <c r="O25" s="34"/>
    </row>
    <row r="26" spans="2:15" s="96" customFormat="1" ht="30" customHeight="1" x14ac:dyDescent="0.3">
      <c r="B26" s="304" t="s">
        <v>137</v>
      </c>
      <c r="C26" s="304"/>
      <c r="D26" s="304"/>
      <c r="E26" s="304"/>
      <c r="F26" s="98">
        <f>+$F$19*G26</f>
        <v>7650000</v>
      </c>
      <c r="G26" s="129">
        <v>0.45</v>
      </c>
      <c r="H26" s="257"/>
      <c r="I26" s="100"/>
      <c r="J26" s="101"/>
      <c r="K26" s="101"/>
      <c r="L26" s="101"/>
      <c r="M26" s="102"/>
      <c r="N26" s="99">
        <f>IF(H26="",0,+F26*(1-H26))</f>
        <v>0</v>
      </c>
      <c r="O26" s="34"/>
    </row>
    <row r="27" spans="2:15" s="96" customFormat="1" ht="15" customHeight="1" x14ac:dyDescent="0.3">
      <c r="B27" s="255"/>
      <c r="C27" s="256"/>
      <c r="D27" s="256"/>
      <c r="E27" s="256"/>
      <c r="F27" s="140"/>
      <c r="G27" s="140"/>
      <c r="H27" s="141"/>
      <c r="I27" s="141"/>
      <c r="J27" s="141"/>
      <c r="K27" s="141"/>
      <c r="L27" s="141"/>
      <c r="M27" s="141"/>
      <c r="N27" s="142"/>
      <c r="O27" s="34"/>
    </row>
    <row r="28" spans="2:15" s="96" customFormat="1" ht="24.9" customHeight="1" x14ac:dyDescent="0.3">
      <c r="B28" s="305" t="s">
        <v>96</v>
      </c>
      <c r="C28" s="305"/>
      <c r="D28" s="305"/>
      <c r="E28" s="305"/>
      <c r="F28" s="308" t="s">
        <v>97</v>
      </c>
      <c r="G28" s="305"/>
      <c r="H28" s="309" t="s">
        <v>101</v>
      </c>
      <c r="I28" s="303" t="s">
        <v>102</v>
      </c>
      <c r="J28" s="303" t="s">
        <v>112</v>
      </c>
      <c r="K28" s="317" t="s">
        <v>103</v>
      </c>
      <c r="L28" s="318"/>
      <c r="M28" s="319" t="s">
        <v>104</v>
      </c>
      <c r="N28" s="316" t="s">
        <v>105</v>
      </c>
      <c r="O28" s="34"/>
    </row>
    <row r="29" spans="2:15" s="96" customFormat="1" ht="24.9" customHeight="1" x14ac:dyDescent="0.3">
      <c r="B29" s="305"/>
      <c r="C29" s="305"/>
      <c r="D29" s="305"/>
      <c r="E29" s="305"/>
      <c r="F29" s="268" t="s">
        <v>106</v>
      </c>
      <c r="G29" s="266" t="s">
        <v>100</v>
      </c>
      <c r="H29" s="309"/>
      <c r="I29" s="303"/>
      <c r="J29" s="303"/>
      <c r="K29" s="103" t="s">
        <v>107</v>
      </c>
      <c r="L29" s="104" t="s">
        <v>108</v>
      </c>
      <c r="M29" s="314"/>
      <c r="N29" s="315"/>
      <c r="O29" s="34"/>
    </row>
    <row r="30" spans="2:15" s="96" customFormat="1" ht="30" customHeight="1" x14ac:dyDescent="0.3">
      <c r="B30" s="304" t="s">
        <v>138</v>
      </c>
      <c r="C30" s="304"/>
      <c r="D30" s="304"/>
      <c r="E30" s="300"/>
      <c r="F30" s="98">
        <f>G30*F19</f>
        <v>850000</v>
      </c>
      <c r="G30" s="129">
        <v>0.05</v>
      </c>
      <c r="H30" s="105">
        <f>F30/I30</f>
        <v>8500</v>
      </c>
      <c r="I30" s="106">
        <v>100</v>
      </c>
      <c r="J30" s="128"/>
      <c r="K30" s="107"/>
      <c r="L30" s="130"/>
      <c r="M30" s="108"/>
      <c r="N30" s="99">
        <f>H30*J30</f>
        <v>0</v>
      </c>
      <c r="O30" s="34"/>
    </row>
    <row r="31" spans="2:15" s="96" customFormat="1" ht="30" customHeight="1" x14ac:dyDescent="0.3">
      <c r="B31" s="300" t="s">
        <v>109</v>
      </c>
      <c r="C31" s="301"/>
      <c r="D31" s="301"/>
      <c r="E31" s="302"/>
      <c r="F31" s="109"/>
      <c r="G31" s="110"/>
      <c r="H31" s="111">
        <f>+H30</f>
        <v>8500</v>
      </c>
      <c r="I31" s="109"/>
      <c r="J31" s="110"/>
      <c r="K31" s="131" t="str">
        <f>IF(J30="","",'Bonus-Malus'!E12)</f>
        <v/>
      </c>
      <c r="L31" s="132" t="str">
        <f>IF(ISBLANK(J30),"",+I30*K31)</f>
        <v/>
      </c>
      <c r="M31" s="99" t="str">
        <f>IF(ISBLANK(J30),"",+J30+L31)</f>
        <v/>
      </c>
      <c r="N31" s="99">
        <f>IF(ISERROR(H31*L31),0,H31*L31)</f>
        <v>0</v>
      </c>
      <c r="O31" s="34"/>
    </row>
    <row r="32" spans="2:15" s="96" customFormat="1" ht="20.100000000000001" customHeight="1" x14ac:dyDescent="0.3">
      <c r="B32" s="137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13"/>
      <c r="N32" s="138"/>
      <c r="O32" s="34"/>
    </row>
    <row r="33" spans="2:15" s="96" customFormat="1" ht="20.100000000000001" customHeight="1" x14ac:dyDescent="0.3">
      <c r="B33" s="137"/>
      <c r="C33" s="135"/>
      <c r="D33" s="135"/>
      <c r="E33" s="135"/>
      <c r="F33" s="120"/>
      <c r="G33" s="143"/>
      <c r="H33" s="144"/>
      <c r="I33" s="112"/>
      <c r="J33" s="120"/>
      <c r="K33" s="133"/>
      <c r="L33" s="134"/>
      <c r="M33" s="134"/>
      <c r="N33" s="138"/>
      <c r="O33" s="34"/>
    </row>
    <row r="34" spans="2:15" s="96" customFormat="1" ht="24.9" customHeight="1" x14ac:dyDescent="0.35">
      <c r="B34" s="124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6" t="s">
        <v>115</v>
      </c>
      <c r="N34" s="127">
        <f>SUM(N24:N31)</f>
        <v>0</v>
      </c>
      <c r="O34" s="34"/>
    </row>
    <row r="35" spans="2:15" s="96" customFormat="1" ht="20.100000000000001" customHeight="1" x14ac:dyDescent="0.3">
      <c r="B35" s="115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9"/>
    </row>
    <row r="36" spans="2:15" s="96" customFormat="1" ht="20.100000000000001" customHeight="1" x14ac:dyDescent="0.3">
      <c r="B36" s="121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3"/>
    </row>
    <row r="37" spans="2:15" s="96" customFormat="1" x14ac:dyDescent="0.3"/>
    <row r="38" spans="2:15" s="96" customFormat="1" x14ac:dyDescent="0.3"/>
    <row r="39" spans="2:15" s="96" customFormat="1" x14ac:dyDescent="0.3"/>
    <row r="40" spans="2:15" s="96" customFormat="1" x14ac:dyDescent="0.3"/>
    <row r="41" spans="2:15" s="96" customFormat="1" x14ac:dyDescent="0.3"/>
    <row r="42" spans="2:15" s="96" customFormat="1" x14ac:dyDescent="0.3"/>
    <row r="43" spans="2:15" s="96" customFormat="1" x14ac:dyDescent="0.3"/>
    <row r="44" spans="2:15" s="96" customFormat="1" x14ac:dyDescent="0.3"/>
    <row r="45" spans="2:15" s="96" customFormat="1" x14ac:dyDescent="0.3"/>
    <row r="46" spans="2:15" s="96" customFormat="1" x14ac:dyDescent="0.3"/>
    <row r="47" spans="2:15" s="96" customFormat="1" x14ac:dyDescent="0.3"/>
    <row r="48" spans="2:15" s="96" customFormat="1" x14ac:dyDescent="0.3"/>
    <row r="49" s="96" customFormat="1" x14ac:dyDescent="0.3"/>
    <row r="50" s="96" customFormat="1" x14ac:dyDescent="0.3"/>
    <row r="51" s="96" customFormat="1" x14ac:dyDescent="0.3"/>
    <row r="52" s="96" customFormat="1" x14ac:dyDescent="0.3"/>
    <row r="53" s="96" customFormat="1" x14ac:dyDescent="0.3"/>
    <row r="54" s="96" customFormat="1" x14ac:dyDescent="0.3"/>
    <row r="55" s="96" customFormat="1" x14ac:dyDescent="0.3"/>
    <row r="56" s="96" customFormat="1" x14ac:dyDescent="0.3"/>
    <row r="57" s="96" customFormat="1" x14ac:dyDescent="0.3"/>
    <row r="58" s="96" customFormat="1" x14ac:dyDescent="0.3"/>
    <row r="59" s="96" customFormat="1" x14ac:dyDescent="0.3"/>
    <row r="60" s="96" customFormat="1" x14ac:dyDescent="0.3"/>
    <row r="61" s="96" customFormat="1" x14ac:dyDescent="0.3"/>
    <row r="62" s="96" customFormat="1" x14ac:dyDescent="0.3"/>
    <row r="63" s="96" customFormat="1" x14ac:dyDescent="0.3"/>
    <row r="64" s="96" customFormat="1" x14ac:dyDescent="0.3"/>
    <row r="65" s="96" customFormat="1" x14ac:dyDescent="0.3"/>
    <row r="66" s="96" customFormat="1" x14ac:dyDescent="0.3"/>
    <row r="67" s="96" customFormat="1" x14ac:dyDescent="0.3"/>
    <row r="68" s="96" customFormat="1" x14ac:dyDescent="0.3"/>
    <row r="69" s="96" customFormat="1" x14ac:dyDescent="0.3"/>
    <row r="70" s="96" customFormat="1" x14ac:dyDescent="0.3"/>
    <row r="71" s="96" customFormat="1" x14ac:dyDescent="0.3"/>
    <row r="72" s="96" customFormat="1" x14ac:dyDescent="0.3"/>
    <row r="73" s="96" customFormat="1" x14ac:dyDescent="0.3"/>
    <row r="74" s="96" customFormat="1" x14ac:dyDescent="0.3"/>
    <row r="75" s="96" customFormat="1" x14ac:dyDescent="0.3"/>
    <row r="76" s="96" customFormat="1" x14ac:dyDescent="0.3"/>
    <row r="77" s="96" customFormat="1" x14ac:dyDescent="0.3"/>
    <row r="78" s="96" customFormat="1" x14ac:dyDescent="0.3"/>
    <row r="79" s="96" customFormat="1" x14ac:dyDescent="0.3"/>
    <row r="80" s="96" customFormat="1" x14ac:dyDescent="0.3"/>
    <row r="81" s="96" customFormat="1" x14ac:dyDescent="0.3"/>
    <row r="82" s="96" customFormat="1" x14ac:dyDescent="0.3"/>
    <row r="83" s="96" customFormat="1" x14ac:dyDescent="0.3"/>
    <row r="84" s="96" customFormat="1" x14ac:dyDescent="0.3"/>
    <row r="85" s="96" customFormat="1" x14ac:dyDescent="0.3"/>
    <row r="86" s="96" customFormat="1" x14ac:dyDescent="0.3"/>
    <row r="87" s="96" customFormat="1" x14ac:dyDescent="0.3"/>
    <row r="88" s="96" customFormat="1" x14ac:dyDescent="0.3"/>
    <row r="89" s="96" customFormat="1" x14ac:dyDescent="0.3"/>
    <row r="90" s="96" customFormat="1" x14ac:dyDescent="0.3"/>
    <row r="91" s="96" customFormat="1" x14ac:dyDescent="0.3"/>
    <row r="92" s="96" customFormat="1" x14ac:dyDescent="0.3"/>
    <row r="93" s="96" customFormat="1" x14ac:dyDescent="0.3"/>
    <row r="94" s="96" customFormat="1" x14ac:dyDescent="0.3"/>
    <row r="95" s="96" customFormat="1" x14ac:dyDescent="0.3"/>
    <row r="96" s="96" customFormat="1" x14ac:dyDescent="0.3"/>
    <row r="97" s="96" customFormat="1" x14ac:dyDescent="0.3"/>
    <row r="98" s="96" customFormat="1" x14ac:dyDescent="0.3"/>
    <row r="99" s="96" customFormat="1" x14ac:dyDescent="0.3"/>
    <row r="100" s="96" customFormat="1" x14ac:dyDescent="0.3"/>
    <row r="101" s="96" customFormat="1" x14ac:dyDescent="0.3"/>
    <row r="102" s="96" customFormat="1" x14ac:dyDescent="0.3"/>
    <row r="103" s="96" customFormat="1" x14ac:dyDescent="0.3"/>
    <row r="104" s="96" customFormat="1" x14ac:dyDescent="0.3"/>
    <row r="105" s="96" customFormat="1" x14ac:dyDescent="0.3"/>
    <row r="106" s="96" customFormat="1" x14ac:dyDescent="0.3"/>
    <row r="107" s="96" customFormat="1" x14ac:dyDescent="0.3"/>
    <row r="108" s="96" customFormat="1" x14ac:dyDescent="0.3"/>
    <row r="109" s="96" customFormat="1" x14ac:dyDescent="0.3"/>
    <row r="110" s="96" customFormat="1" x14ac:dyDescent="0.3"/>
    <row r="111" s="96" customFormat="1" x14ac:dyDescent="0.3"/>
    <row r="112" s="96" customFormat="1" x14ac:dyDescent="0.3"/>
    <row r="113" s="96" customFormat="1" x14ac:dyDescent="0.3"/>
    <row r="114" s="96" customFormat="1" x14ac:dyDescent="0.3"/>
    <row r="115" s="96" customFormat="1" x14ac:dyDescent="0.3"/>
    <row r="116" s="96" customFormat="1" x14ac:dyDescent="0.3"/>
    <row r="117" s="96" customFormat="1" x14ac:dyDescent="0.3"/>
    <row r="118" s="96" customFormat="1" x14ac:dyDescent="0.3"/>
    <row r="119" s="96" customFormat="1" x14ac:dyDescent="0.3"/>
    <row r="120" s="96" customFormat="1" x14ac:dyDescent="0.3"/>
    <row r="121" s="96" customFormat="1" x14ac:dyDescent="0.3"/>
    <row r="122" s="96" customFormat="1" x14ac:dyDescent="0.3"/>
    <row r="123" s="96" customFormat="1" x14ac:dyDescent="0.3"/>
    <row r="124" s="96" customFormat="1" x14ac:dyDescent="0.3"/>
    <row r="125" s="96" customFormat="1" x14ac:dyDescent="0.3"/>
    <row r="126" s="96" customFormat="1" x14ac:dyDescent="0.3"/>
    <row r="127" s="96" customFormat="1" x14ac:dyDescent="0.3"/>
    <row r="128" s="96" customFormat="1" x14ac:dyDescent="0.3"/>
    <row r="129" s="96" customFormat="1" x14ac:dyDescent="0.3"/>
    <row r="130" s="96" customFormat="1" x14ac:dyDescent="0.3"/>
    <row r="131" s="96" customFormat="1" x14ac:dyDescent="0.3"/>
    <row r="132" s="96" customFormat="1" x14ac:dyDescent="0.3"/>
    <row r="133" s="96" customFormat="1" x14ac:dyDescent="0.3"/>
    <row r="134" s="96" customFormat="1" x14ac:dyDescent="0.3"/>
    <row r="135" s="96" customFormat="1" x14ac:dyDescent="0.3"/>
    <row r="136" s="96" customFormat="1" x14ac:dyDescent="0.3"/>
    <row r="137" s="96" customFormat="1" x14ac:dyDescent="0.3"/>
    <row r="138" s="96" customFormat="1" x14ac:dyDescent="0.3"/>
    <row r="139" s="96" customFormat="1" x14ac:dyDescent="0.3"/>
    <row r="140" s="96" customFormat="1" x14ac:dyDescent="0.3"/>
    <row r="141" s="96" customFormat="1" x14ac:dyDescent="0.3"/>
    <row r="142" s="96" customFormat="1" x14ac:dyDescent="0.3"/>
    <row r="143" s="96" customFormat="1" x14ac:dyDescent="0.3"/>
    <row r="144" s="96" customFormat="1" x14ac:dyDescent="0.3"/>
    <row r="145" s="96" customFormat="1" x14ac:dyDescent="0.3"/>
    <row r="146" s="96" customFormat="1" x14ac:dyDescent="0.3"/>
    <row r="147" s="96" customFormat="1" x14ac:dyDescent="0.3"/>
    <row r="148" s="96" customFormat="1" x14ac:dyDescent="0.3"/>
    <row r="149" s="96" customFormat="1" x14ac:dyDescent="0.3"/>
    <row r="150" s="96" customFormat="1" x14ac:dyDescent="0.3"/>
    <row r="151" s="96" customFormat="1" x14ac:dyDescent="0.3"/>
    <row r="152" s="96" customFormat="1" x14ac:dyDescent="0.3"/>
    <row r="153" s="96" customFormat="1" x14ac:dyDescent="0.3"/>
    <row r="154" s="96" customFormat="1" x14ac:dyDescent="0.3"/>
    <row r="155" s="96" customFormat="1" x14ac:dyDescent="0.3"/>
    <row r="156" s="96" customFormat="1" x14ac:dyDescent="0.3"/>
    <row r="157" s="96" customFormat="1" x14ac:dyDescent="0.3"/>
    <row r="158" s="96" customFormat="1" x14ac:dyDescent="0.3"/>
    <row r="159" s="96" customFormat="1" x14ac:dyDescent="0.3"/>
    <row r="160" s="96" customFormat="1" x14ac:dyDescent="0.3"/>
    <row r="161" s="96" customFormat="1" x14ac:dyDescent="0.3"/>
    <row r="162" s="96" customFormat="1" x14ac:dyDescent="0.3"/>
    <row r="163" s="96" customFormat="1" x14ac:dyDescent="0.3"/>
    <row r="164" s="96" customFormat="1" x14ac:dyDescent="0.3"/>
    <row r="165" s="96" customFormat="1" x14ac:dyDescent="0.3"/>
    <row r="166" s="96" customFormat="1" x14ac:dyDescent="0.3"/>
    <row r="167" s="96" customFormat="1" x14ac:dyDescent="0.3"/>
    <row r="168" s="96" customFormat="1" x14ac:dyDescent="0.3"/>
    <row r="169" s="96" customFormat="1" x14ac:dyDescent="0.3"/>
    <row r="170" s="96" customFormat="1" x14ac:dyDescent="0.3"/>
    <row r="171" s="96" customFormat="1" x14ac:dyDescent="0.3"/>
    <row r="172" s="96" customFormat="1" x14ac:dyDescent="0.3"/>
    <row r="173" s="96" customFormat="1" x14ac:dyDescent="0.3"/>
    <row r="174" s="96" customFormat="1" x14ac:dyDescent="0.3"/>
    <row r="175" s="96" customFormat="1" x14ac:dyDescent="0.3"/>
    <row r="176" s="96" customFormat="1" x14ac:dyDescent="0.3"/>
    <row r="177" s="96" customFormat="1" x14ac:dyDescent="0.3"/>
    <row r="178" s="96" customFormat="1" x14ac:dyDescent="0.3"/>
    <row r="179" s="96" customFormat="1" x14ac:dyDescent="0.3"/>
    <row r="180" s="96" customFormat="1" x14ac:dyDescent="0.3"/>
    <row r="181" s="96" customFormat="1" x14ac:dyDescent="0.3"/>
    <row r="182" s="96" customFormat="1" x14ac:dyDescent="0.3"/>
    <row r="183" s="96" customFormat="1" x14ac:dyDescent="0.3"/>
    <row r="184" s="96" customFormat="1" x14ac:dyDescent="0.3"/>
    <row r="185" s="96" customFormat="1" x14ac:dyDescent="0.3"/>
    <row r="186" s="96" customFormat="1" x14ac:dyDescent="0.3"/>
    <row r="187" s="96" customFormat="1" x14ac:dyDescent="0.3"/>
    <row r="188" s="96" customFormat="1" x14ac:dyDescent="0.3"/>
    <row r="189" s="96" customFormat="1" x14ac:dyDescent="0.3"/>
    <row r="190" s="96" customFormat="1" x14ac:dyDescent="0.3"/>
    <row r="191" s="96" customFormat="1" x14ac:dyDescent="0.3"/>
    <row r="192" s="96" customFormat="1" x14ac:dyDescent="0.3"/>
    <row r="193" s="96" customFormat="1" x14ac:dyDescent="0.3"/>
    <row r="194" s="96" customFormat="1" x14ac:dyDescent="0.3"/>
    <row r="195" s="96" customFormat="1" x14ac:dyDescent="0.3"/>
    <row r="196" s="96" customFormat="1" x14ac:dyDescent="0.3"/>
    <row r="197" s="96" customFormat="1" x14ac:dyDescent="0.3"/>
    <row r="198" s="96" customFormat="1" x14ac:dyDescent="0.3"/>
    <row r="199" s="96" customFormat="1" x14ac:dyDescent="0.3"/>
    <row r="200" s="96" customFormat="1" x14ac:dyDescent="0.3"/>
    <row r="201" s="96" customFormat="1" x14ac:dyDescent="0.3"/>
    <row r="202" s="96" customFormat="1" x14ac:dyDescent="0.3"/>
    <row r="203" s="96" customFormat="1" x14ac:dyDescent="0.3"/>
    <row r="204" s="96" customFormat="1" x14ac:dyDescent="0.3"/>
    <row r="205" s="96" customFormat="1" x14ac:dyDescent="0.3"/>
    <row r="206" s="96" customFormat="1" x14ac:dyDescent="0.3"/>
    <row r="207" s="96" customFormat="1" x14ac:dyDescent="0.3"/>
    <row r="208" s="96" customFormat="1" x14ac:dyDescent="0.3"/>
    <row r="209" spans="12:14" s="96" customFormat="1" x14ac:dyDescent="0.3"/>
    <row r="210" spans="12:14" s="96" customFormat="1" x14ac:dyDescent="0.3"/>
    <row r="211" spans="12:14" s="96" customFormat="1" x14ac:dyDescent="0.3">
      <c r="L211" s="34"/>
      <c r="M211" s="34"/>
      <c r="N211" s="34"/>
    </row>
    <row r="212" spans="12:14" s="96" customFormat="1" x14ac:dyDescent="0.3">
      <c r="L212" s="34"/>
      <c r="M212" s="34"/>
      <c r="N212" s="34"/>
    </row>
    <row r="213" spans="12:14" s="96" customFormat="1" x14ac:dyDescent="0.3">
      <c r="L213" s="34"/>
      <c r="M213" s="34"/>
      <c r="N213" s="34"/>
    </row>
    <row r="214" spans="12:14" s="96" customFormat="1" x14ac:dyDescent="0.3">
      <c r="L214" s="34"/>
      <c r="M214" s="34"/>
      <c r="N214" s="34"/>
    </row>
    <row r="215" spans="12:14" s="96" customFormat="1" x14ac:dyDescent="0.3">
      <c r="L215" s="34"/>
      <c r="M215" s="34"/>
      <c r="N215" s="34"/>
    </row>
    <row r="216" spans="12:14" s="96" customFormat="1" x14ac:dyDescent="0.3">
      <c r="L216" s="34"/>
      <c r="M216" s="34"/>
      <c r="N216" s="34"/>
    </row>
    <row r="217" spans="12:14" s="96" customFormat="1" x14ac:dyDescent="0.3">
      <c r="L217" s="34"/>
      <c r="M217" s="34"/>
      <c r="N217" s="34"/>
    </row>
    <row r="218" spans="12:14" s="96" customFormat="1" x14ac:dyDescent="0.3">
      <c r="L218" s="34"/>
      <c r="M218" s="34"/>
      <c r="N218" s="34"/>
    </row>
    <row r="219" spans="12:14" s="96" customFormat="1" x14ac:dyDescent="0.3">
      <c r="L219" s="34"/>
      <c r="M219" s="34"/>
      <c r="N219" s="34"/>
    </row>
    <row r="220" spans="12:14" s="96" customFormat="1" x14ac:dyDescent="0.3">
      <c r="L220" s="34"/>
      <c r="M220" s="34"/>
      <c r="N220" s="34"/>
    </row>
    <row r="221" spans="12:14" s="96" customFormat="1" x14ac:dyDescent="0.3">
      <c r="L221" s="34"/>
      <c r="M221" s="34"/>
      <c r="N221" s="34"/>
    </row>
    <row r="222" spans="12:14" s="96" customFormat="1" x14ac:dyDescent="0.3">
      <c r="L222" s="34"/>
      <c r="M222" s="34"/>
      <c r="N222" s="34"/>
    </row>
    <row r="223" spans="12:14" s="96" customFormat="1" x14ac:dyDescent="0.3">
      <c r="L223" s="34"/>
      <c r="M223" s="34"/>
      <c r="N223" s="34"/>
    </row>
    <row r="224" spans="12:14" s="96" customFormat="1" x14ac:dyDescent="0.3">
      <c r="L224" s="34"/>
      <c r="M224" s="34"/>
      <c r="N224" s="34"/>
    </row>
    <row r="225" spans="12:14" s="96" customFormat="1" x14ac:dyDescent="0.3">
      <c r="L225" s="34"/>
      <c r="M225" s="34"/>
      <c r="N225" s="34"/>
    </row>
    <row r="226" spans="12:14" s="96" customFormat="1" x14ac:dyDescent="0.3">
      <c r="L226" s="34"/>
      <c r="M226" s="34"/>
      <c r="N226" s="34"/>
    </row>
    <row r="227" spans="12:14" s="96" customFormat="1" x14ac:dyDescent="0.3">
      <c r="L227" s="34"/>
      <c r="M227" s="34"/>
      <c r="N227" s="34"/>
    </row>
    <row r="228" spans="12:14" s="96" customFormat="1" x14ac:dyDescent="0.3">
      <c r="L228" s="34"/>
      <c r="M228" s="34"/>
      <c r="N228" s="34"/>
    </row>
    <row r="229" spans="12:14" s="96" customFormat="1" x14ac:dyDescent="0.3">
      <c r="L229" s="34"/>
      <c r="M229" s="34"/>
      <c r="N229" s="34"/>
    </row>
    <row r="230" spans="12:14" s="96" customFormat="1" x14ac:dyDescent="0.3">
      <c r="L230" s="34"/>
      <c r="M230" s="34"/>
      <c r="N230" s="34"/>
    </row>
    <row r="231" spans="12:14" s="96" customFormat="1" x14ac:dyDescent="0.3">
      <c r="L231" s="34"/>
      <c r="M231" s="34"/>
      <c r="N231" s="34"/>
    </row>
    <row r="232" spans="12:14" s="96" customFormat="1" x14ac:dyDescent="0.3">
      <c r="L232" s="34"/>
      <c r="M232" s="34"/>
      <c r="N232" s="34"/>
    </row>
    <row r="233" spans="12:14" s="96" customFormat="1" x14ac:dyDescent="0.3">
      <c r="L233" s="34"/>
      <c r="M233" s="34"/>
      <c r="N233" s="34"/>
    </row>
    <row r="234" spans="12:14" s="96" customFormat="1" x14ac:dyDescent="0.3">
      <c r="L234" s="34"/>
      <c r="M234" s="34"/>
      <c r="N234" s="34"/>
    </row>
    <row r="235" spans="12:14" s="96" customFormat="1" x14ac:dyDescent="0.3">
      <c r="L235" s="34"/>
      <c r="M235" s="34"/>
      <c r="N235" s="34"/>
    </row>
    <row r="236" spans="12:14" s="96" customFormat="1" x14ac:dyDescent="0.3">
      <c r="L236" s="34"/>
      <c r="M236" s="34"/>
      <c r="N236" s="34"/>
    </row>
    <row r="237" spans="12:14" s="96" customFormat="1" x14ac:dyDescent="0.3">
      <c r="L237" s="34"/>
      <c r="M237" s="34"/>
      <c r="N237" s="34"/>
    </row>
    <row r="238" spans="12:14" s="96" customFormat="1" x14ac:dyDescent="0.3">
      <c r="L238" s="34"/>
      <c r="M238" s="34"/>
      <c r="N238" s="34"/>
    </row>
    <row r="239" spans="12:14" s="96" customFormat="1" x14ac:dyDescent="0.3">
      <c r="L239" s="34"/>
      <c r="M239" s="34"/>
      <c r="N239" s="34"/>
    </row>
    <row r="240" spans="12:14" s="96" customFormat="1" x14ac:dyDescent="0.3">
      <c r="L240" s="34"/>
      <c r="M240" s="34"/>
      <c r="N240" s="34"/>
    </row>
    <row r="241" spans="12:14" s="96" customFormat="1" x14ac:dyDescent="0.3">
      <c r="L241" s="34"/>
      <c r="M241" s="34"/>
      <c r="N241" s="34"/>
    </row>
    <row r="242" spans="12:14" s="96" customFormat="1" x14ac:dyDescent="0.3">
      <c r="L242" s="34"/>
      <c r="M242" s="34"/>
      <c r="N242" s="34"/>
    </row>
    <row r="243" spans="12:14" s="96" customFormat="1" x14ac:dyDescent="0.3">
      <c r="L243" s="34"/>
      <c r="M243" s="34"/>
      <c r="N243" s="34"/>
    </row>
    <row r="244" spans="12:14" s="96" customFormat="1" x14ac:dyDescent="0.3">
      <c r="L244" s="34"/>
      <c r="M244" s="34"/>
      <c r="N244" s="34"/>
    </row>
    <row r="245" spans="12:14" s="96" customFormat="1" x14ac:dyDescent="0.3">
      <c r="L245" s="34"/>
      <c r="M245" s="34"/>
      <c r="N245" s="34"/>
    </row>
    <row r="246" spans="12:14" s="96" customFormat="1" x14ac:dyDescent="0.3">
      <c r="L246" s="34"/>
      <c r="M246" s="34"/>
      <c r="N246" s="34"/>
    </row>
    <row r="247" spans="12:14" s="96" customFormat="1" x14ac:dyDescent="0.3">
      <c r="L247" s="34"/>
      <c r="M247" s="34"/>
      <c r="N247" s="34"/>
    </row>
    <row r="248" spans="12:14" s="96" customFormat="1" x14ac:dyDescent="0.3">
      <c r="L248" s="34"/>
      <c r="M248" s="34"/>
      <c r="N248" s="34"/>
    </row>
    <row r="249" spans="12:14" s="96" customFormat="1" x14ac:dyDescent="0.3">
      <c r="L249" s="34"/>
      <c r="M249" s="34"/>
      <c r="N249" s="34"/>
    </row>
    <row r="250" spans="12:14" s="96" customFormat="1" x14ac:dyDescent="0.3">
      <c r="L250" s="34"/>
      <c r="M250" s="34"/>
      <c r="N250" s="34"/>
    </row>
    <row r="251" spans="12:14" s="96" customFormat="1" x14ac:dyDescent="0.3">
      <c r="L251" s="34"/>
      <c r="M251" s="34"/>
      <c r="N251" s="34"/>
    </row>
    <row r="252" spans="12:14" s="96" customFormat="1" x14ac:dyDescent="0.3">
      <c r="L252" s="34"/>
      <c r="M252" s="34"/>
      <c r="N252" s="34"/>
    </row>
    <row r="253" spans="12:14" s="96" customFormat="1" x14ac:dyDescent="0.3">
      <c r="L253" s="34"/>
      <c r="M253" s="34"/>
      <c r="N253" s="34"/>
    </row>
    <row r="254" spans="12:14" s="96" customFormat="1" x14ac:dyDescent="0.3">
      <c r="L254" s="34"/>
      <c r="M254" s="34"/>
      <c r="N254" s="34"/>
    </row>
    <row r="255" spans="12:14" s="96" customFormat="1" x14ac:dyDescent="0.3">
      <c r="L255" s="34"/>
      <c r="M255" s="34"/>
      <c r="N255" s="34"/>
    </row>
    <row r="256" spans="12:14" s="96" customFormat="1" x14ac:dyDescent="0.3">
      <c r="L256" s="34"/>
      <c r="M256" s="34"/>
      <c r="N256" s="34"/>
    </row>
    <row r="257" spans="12:14" s="96" customFormat="1" x14ac:dyDescent="0.3">
      <c r="L257" s="34"/>
      <c r="M257" s="34"/>
      <c r="N257" s="34"/>
    </row>
    <row r="258" spans="12:14" s="96" customFormat="1" x14ac:dyDescent="0.3">
      <c r="L258" s="34"/>
      <c r="M258" s="34"/>
      <c r="N258" s="34"/>
    </row>
    <row r="259" spans="12:14" s="96" customFormat="1" x14ac:dyDescent="0.3">
      <c r="L259" s="34"/>
      <c r="M259" s="34"/>
      <c r="N259" s="34"/>
    </row>
    <row r="260" spans="12:14" s="96" customFormat="1" x14ac:dyDescent="0.3">
      <c r="L260" s="34"/>
      <c r="M260" s="34"/>
      <c r="N260" s="34"/>
    </row>
    <row r="261" spans="12:14" s="96" customFormat="1" x14ac:dyDescent="0.3">
      <c r="L261" s="34"/>
      <c r="M261" s="34"/>
      <c r="N261" s="34"/>
    </row>
    <row r="262" spans="12:14" s="96" customFormat="1" x14ac:dyDescent="0.3">
      <c r="L262" s="34"/>
      <c r="M262" s="34"/>
      <c r="N262" s="34"/>
    </row>
    <row r="263" spans="12:14" s="96" customFormat="1" x14ac:dyDescent="0.3">
      <c r="L263" s="34"/>
      <c r="M263" s="34"/>
      <c r="N263" s="34"/>
    </row>
    <row r="264" spans="12:14" s="96" customFormat="1" x14ac:dyDescent="0.3">
      <c r="L264" s="34"/>
      <c r="M264" s="34"/>
      <c r="N264" s="34"/>
    </row>
    <row r="265" spans="12:14" s="96" customFormat="1" x14ac:dyDescent="0.3">
      <c r="L265" s="34"/>
      <c r="M265" s="34"/>
      <c r="N265" s="34"/>
    </row>
    <row r="266" spans="12:14" s="96" customFormat="1" x14ac:dyDescent="0.3">
      <c r="L266" s="34"/>
      <c r="M266" s="34"/>
      <c r="N266" s="34"/>
    </row>
    <row r="267" spans="12:14" s="96" customFormat="1" x14ac:dyDescent="0.3">
      <c r="L267" s="34"/>
      <c r="M267" s="34"/>
      <c r="N267" s="34"/>
    </row>
    <row r="268" spans="12:14" s="96" customFormat="1" x14ac:dyDescent="0.3">
      <c r="L268" s="34"/>
      <c r="M268" s="34"/>
      <c r="N268" s="34"/>
    </row>
    <row r="269" spans="12:14" s="96" customFormat="1" x14ac:dyDescent="0.3">
      <c r="L269" s="34"/>
      <c r="M269" s="34"/>
      <c r="N269" s="34"/>
    </row>
    <row r="270" spans="12:14" s="96" customFormat="1" x14ac:dyDescent="0.3">
      <c r="L270" s="34"/>
      <c r="M270" s="34"/>
      <c r="N270" s="34"/>
    </row>
    <row r="271" spans="12:14" s="96" customFormat="1" x14ac:dyDescent="0.3">
      <c r="L271" s="34"/>
      <c r="M271" s="34"/>
      <c r="N271" s="34"/>
    </row>
    <row r="272" spans="12:14" s="96" customFormat="1" x14ac:dyDescent="0.3">
      <c r="L272" s="34"/>
      <c r="M272" s="34"/>
      <c r="N272" s="34"/>
    </row>
    <row r="273" spans="12:14" s="96" customFormat="1" x14ac:dyDescent="0.3">
      <c r="L273" s="34"/>
      <c r="M273" s="34"/>
      <c r="N273" s="34"/>
    </row>
    <row r="274" spans="12:14" s="96" customFormat="1" x14ac:dyDescent="0.3">
      <c r="L274" s="34"/>
      <c r="M274" s="34"/>
      <c r="N274" s="34"/>
    </row>
    <row r="275" spans="12:14" s="96" customFormat="1" x14ac:dyDescent="0.3">
      <c r="L275" s="34"/>
      <c r="M275" s="34"/>
      <c r="N275" s="34"/>
    </row>
    <row r="276" spans="12:14" s="96" customFormat="1" x14ac:dyDescent="0.3">
      <c r="L276" s="34"/>
      <c r="M276" s="34"/>
      <c r="N276" s="34"/>
    </row>
    <row r="277" spans="12:14" s="96" customFormat="1" x14ac:dyDescent="0.3">
      <c r="L277" s="34"/>
      <c r="M277" s="34"/>
      <c r="N277" s="34"/>
    </row>
    <row r="278" spans="12:14" s="96" customFormat="1" x14ac:dyDescent="0.3">
      <c r="L278" s="34"/>
      <c r="M278" s="34"/>
      <c r="N278" s="34"/>
    </row>
    <row r="279" spans="12:14" s="96" customFormat="1" x14ac:dyDescent="0.3">
      <c r="L279" s="34"/>
      <c r="M279" s="34"/>
      <c r="N279" s="34"/>
    </row>
    <row r="280" spans="12:14" s="96" customFormat="1" x14ac:dyDescent="0.3">
      <c r="L280" s="34"/>
      <c r="M280" s="34"/>
      <c r="N280" s="34"/>
    </row>
    <row r="281" spans="12:14" s="96" customFormat="1" x14ac:dyDescent="0.3">
      <c r="L281" s="34"/>
      <c r="M281" s="34"/>
      <c r="N281" s="34"/>
    </row>
    <row r="282" spans="12:14" s="96" customFormat="1" x14ac:dyDescent="0.3">
      <c r="L282" s="34"/>
      <c r="M282" s="34"/>
      <c r="N282" s="34"/>
    </row>
    <row r="283" spans="12:14" s="96" customFormat="1" x14ac:dyDescent="0.3">
      <c r="L283" s="34"/>
      <c r="M283" s="34"/>
      <c r="N283" s="34"/>
    </row>
    <row r="284" spans="12:14" s="96" customFormat="1" x14ac:dyDescent="0.3">
      <c r="L284" s="34"/>
      <c r="M284" s="34"/>
      <c r="N284" s="34"/>
    </row>
    <row r="285" spans="12:14" s="96" customFormat="1" x14ac:dyDescent="0.3">
      <c r="L285" s="34"/>
      <c r="M285" s="34"/>
      <c r="N285" s="34"/>
    </row>
    <row r="286" spans="12:14" s="96" customFormat="1" x14ac:dyDescent="0.3">
      <c r="L286" s="34"/>
      <c r="M286" s="34"/>
      <c r="N286" s="34"/>
    </row>
    <row r="287" spans="12:14" s="96" customFormat="1" x14ac:dyDescent="0.3">
      <c r="L287" s="34"/>
      <c r="M287" s="34"/>
      <c r="N287" s="34"/>
    </row>
    <row r="288" spans="12:14" s="96" customFormat="1" x14ac:dyDescent="0.3">
      <c r="L288" s="34"/>
      <c r="M288" s="34"/>
      <c r="N288" s="34"/>
    </row>
    <row r="289" spans="12:14" s="96" customFormat="1" x14ac:dyDescent="0.3">
      <c r="L289" s="34"/>
      <c r="M289" s="34"/>
      <c r="N289" s="34"/>
    </row>
    <row r="290" spans="12:14" s="96" customFormat="1" x14ac:dyDescent="0.3">
      <c r="L290" s="34"/>
      <c r="M290" s="34"/>
      <c r="N290" s="34"/>
    </row>
    <row r="291" spans="12:14" s="96" customFormat="1" x14ac:dyDescent="0.3">
      <c r="L291" s="34"/>
      <c r="M291" s="34"/>
      <c r="N291" s="34"/>
    </row>
    <row r="292" spans="12:14" s="96" customFormat="1" x14ac:dyDescent="0.3">
      <c r="L292" s="34"/>
      <c r="M292" s="34"/>
      <c r="N292" s="34"/>
    </row>
    <row r="293" spans="12:14" s="96" customFormat="1" x14ac:dyDescent="0.3">
      <c r="L293" s="34"/>
      <c r="M293" s="34"/>
      <c r="N293" s="34"/>
    </row>
    <row r="294" spans="12:14" s="96" customFormat="1" x14ac:dyDescent="0.3">
      <c r="L294" s="34"/>
      <c r="M294" s="34"/>
      <c r="N294" s="34"/>
    </row>
    <row r="295" spans="12:14" s="96" customFormat="1" x14ac:dyDescent="0.3">
      <c r="L295" s="34"/>
      <c r="M295" s="34"/>
      <c r="N295" s="34"/>
    </row>
    <row r="296" spans="12:14" s="96" customFormat="1" x14ac:dyDescent="0.3">
      <c r="L296" s="34"/>
      <c r="M296" s="34"/>
      <c r="N296" s="34"/>
    </row>
    <row r="297" spans="12:14" s="96" customFormat="1" x14ac:dyDescent="0.3">
      <c r="L297" s="34"/>
      <c r="M297" s="34"/>
      <c r="N297" s="34"/>
    </row>
    <row r="298" spans="12:14" s="96" customFormat="1" x14ac:dyDescent="0.3">
      <c r="L298" s="34"/>
      <c r="M298" s="34"/>
      <c r="N298" s="34"/>
    </row>
    <row r="299" spans="12:14" s="96" customFormat="1" x14ac:dyDescent="0.3">
      <c r="L299" s="34"/>
      <c r="M299" s="34"/>
      <c r="N299" s="34"/>
    </row>
    <row r="300" spans="12:14" s="96" customFormat="1" x14ac:dyDescent="0.3">
      <c r="L300" s="34"/>
      <c r="M300" s="34"/>
      <c r="N300" s="34"/>
    </row>
    <row r="301" spans="12:14" s="96" customFormat="1" x14ac:dyDescent="0.3">
      <c r="L301" s="34"/>
      <c r="M301" s="34"/>
      <c r="N301" s="34"/>
    </row>
    <row r="302" spans="12:14" s="96" customFormat="1" x14ac:dyDescent="0.3">
      <c r="L302" s="34"/>
      <c r="M302" s="34"/>
      <c r="N302" s="34"/>
    </row>
    <row r="303" spans="12:14" s="96" customFormat="1" x14ac:dyDescent="0.3">
      <c r="L303" s="34"/>
      <c r="M303" s="34"/>
      <c r="N303" s="34"/>
    </row>
    <row r="304" spans="12:14" s="96" customFormat="1" x14ac:dyDescent="0.3">
      <c r="L304" s="34"/>
      <c r="M304" s="34"/>
      <c r="N304" s="34"/>
    </row>
    <row r="305" spans="12:14" s="96" customFormat="1" x14ac:dyDescent="0.3">
      <c r="L305" s="34"/>
      <c r="M305" s="34"/>
      <c r="N305" s="34"/>
    </row>
    <row r="306" spans="12:14" s="96" customFormat="1" x14ac:dyDescent="0.3">
      <c r="L306" s="34"/>
      <c r="M306" s="34"/>
      <c r="N306" s="34"/>
    </row>
    <row r="307" spans="12:14" s="96" customFormat="1" x14ac:dyDescent="0.3">
      <c r="L307" s="34"/>
      <c r="M307" s="34"/>
      <c r="N307" s="34"/>
    </row>
    <row r="308" spans="12:14" s="96" customFormat="1" x14ac:dyDescent="0.3">
      <c r="L308" s="34"/>
      <c r="M308" s="34"/>
      <c r="N308" s="34"/>
    </row>
    <row r="309" spans="12:14" s="96" customFormat="1" x14ac:dyDescent="0.3">
      <c r="L309" s="34"/>
      <c r="M309" s="34"/>
      <c r="N309" s="34"/>
    </row>
    <row r="310" spans="12:14" s="96" customFormat="1" x14ac:dyDescent="0.3">
      <c r="L310" s="34"/>
      <c r="M310" s="34"/>
      <c r="N310" s="34"/>
    </row>
    <row r="311" spans="12:14" s="96" customFormat="1" x14ac:dyDescent="0.3">
      <c r="L311" s="34"/>
      <c r="M311" s="34"/>
      <c r="N311" s="34"/>
    </row>
    <row r="312" spans="12:14" s="96" customFormat="1" x14ac:dyDescent="0.3">
      <c r="L312" s="34"/>
      <c r="M312" s="34"/>
      <c r="N312" s="34"/>
    </row>
    <row r="313" spans="12:14" s="96" customFormat="1" x14ac:dyDescent="0.3">
      <c r="L313" s="34"/>
      <c r="M313" s="34"/>
      <c r="N313" s="34"/>
    </row>
    <row r="314" spans="12:14" s="96" customFormat="1" x14ac:dyDescent="0.3">
      <c r="L314" s="34"/>
      <c r="M314" s="34"/>
      <c r="N314" s="34"/>
    </row>
    <row r="315" spans="12:14" s="96" customFormat="1" x14ac:dyDescent="0.3">
      <c r="L315" s="34"/>
      <c r="M315" s="34"/>
      <c r="N315" s="34"/>
    </row>
    <row r="316" spans="12:14" s="96" customFormat="1" x14ac:dyDescent="0.3">
      <c r="L316" s="34"/>
      <c r="M316" s="34"/>
      <c r="N316" s="34"/>
    </row>
    <row r="317" spans="12:14" s="96" customFormat="1" x14ac:dyDescent="0.3">
      <c r="L317" s="34"/>
      <c r="M317" s="34"/>
      <c r="N317" s="34"/>
    </row>
    <row r="318" spans="12:14" s="96" customFormat="1" x14ac:dyDescent="0.3">
      <c r="L318" s="34"/>
      <c r="M318" s="34"/>
      <c r="N318" s="34"/>
    </row>
    <row r="319" spans="12:14" s="96" customFormat="1" x14ac:dyDescent="0.3">
      <c r="L319" s="34"/>
      <c r="M319" s="34"/>
      <c r="N319" s="34"/>
    </row>
    <row r="320" spans="12:14" s="96" customFormat="1" x14ac:dyDescent="0.3">
      <c r="L320" s="34"/>
      <c r="M320" s="34"/>
      <c r="N320" s="34"/>
    </row>
    <row r="321" spans="12:14" s="96" customFormat="1" x14ac:dyDescent="0.3">
      <c r="L321" s="34"/>
      <c r="M321" s="34"/>
      <c r="N321" s="34"/>
    </row>
    <row r="322" spans="12:14" s="96" customFormat="1" x14ac:dyDescent="0.3">
      <c r="L322" s="34"/>
      <c r="M322" s="34"/>
      <c r="N322" s="34"/>
    </row>
    <row r="323" spans="12:14" s="96" customFormat="1" x14ac:dyDescent="0.3">
      <c r="L323" s="34"/>
      <c r="M323" s="34"/>
      <c r="N323" s="34"/>
    </row>
    <row r="324" spans="12:14" s="96" customFormat="1" x14ac:dyDescent="0.3">
      <c r="L324" s="34"/>
      <c r="M324" s="34"/>
      <c r="N324" s="34"/>
    </row>
    <row r="325" spans="12:14" s="96" customFormat="1" x14ac:dyDescent="0.3">
      <c r="L325" s="34"/>
      <c r="M325" s="34"/>
      <c r="N325" s="34"/>
    </row>
    <row r="326" spans="12:14" s="96" customFormat="1" x14ac:dyDescent="0.3">
      <c r="L326" s="34"/>
      <c r="M326" s="34"/>
      <c r="N326" s="34"/>
    </row>
    <row r="327" spans="12:14" s="96" customFormat="1" x14ac:dyDescent="0.3">
      <c r="L327" s="34"/>
      <c r="M327" s="34"/>
      <c r="N327" s="34"/>
    </row>
    <row r="328" spans="12:14" s="96" customFormat="1" x14ac:dyDescent="0.3">
      <c r="L328" s="34"/>
      <c r="M328" s="34"/>
      <c r="N328" s="34"/>
    </row>
    <row r="329" spans="12:14" s="96" customFormat="1" x14ac:dyDescent="0.3">
      <c r="L329" s="34"/>
      <c r="M329" s="34"/>
      <c r="N329" s="34"/>
    </row>
    <row r="330" spans="12:14" s="96" customFormat="1" x14ac:dyDescent="0.3">
      <c r="L330" s="34"/>
      <c r="M330" s="34"/>
      <c r="N330" s="34"/>
    </row>
    <row r="331" spans="12:14" s="96" customFormat="1" x14ac:dyDescent="0.3">
      <c r="L331" s="34"/>
      <c r="M331" s="34"/>
      <c r="N331" s="34"/>
    </row>
    <row r="332" spans="12:14" s="96" customFormat="1" x14ac:dyDescent="0.3">
      <c r="L332" s="34"/>
      <c r="M332" s="34"/>
      <c r="N332" s="34"/>
    </row>
    <row r="333" spans="12:14" s="96" customFormat="1" x14ac:dyDescent="0.3">
      <c r="L333" s="34"/>
      <c r="M333" s="34"/>
      <c r="N333" s="34"/>
    </row>
    <row r="334" spans="12:14" s="96" customFormat="1" x14ac:dyDescent="0.3">
      <c r="L334" s="34"/>
      <c r="M334" s="34"/>
      <c r="N334" s="34"/>
    </row>
    <row r="335" spans="12:14" s="96" customFormat="1" x14ac:dyDescent="0.3">
      <c r="L335" s="34"/>
      <c r="M335" s="34"/>
      <c r="N335" s="34"/>
    </row>
    <row r="336" spans="12:14" s="96" customFormat="1" x14ac:dyDescent="0.3">
      <c r="L336" s="34"/>
      <c r="M336" s="34"/>
      <c r="N336" s="34"/>
    </row>
    <row r="337" spans="12:14" s="96" customFormat="1" x14ac:dyDescent="0.3">
      <c r="L337" s="34"/>
      <c r="M337" s="34"/>
      <c r="N337" s="34"/>
    </row>
    <row r="338" spans="12:14" s="96" customFormat="1" x14ac:dyDescent="0.3">
      <c r="L338" s="34"/>
      <c r="M338" s="34"/>
      <c r="N338" s="34"/>
    </row>
    <row r="339" spans="12:14" s="96" customFormat="1" x14ac:dyDescent="0.3">
      <c r="L339" s="34"/>
      <c r="M339" s="34"/>
      <c r="N339" s="34"/>
    </row>
    <row r="340" spans="12:14" s="96" customFormat="1" x14ac:dyDescent="0.3">
      <c r="L340" s="34"/>
      <c r="M340" s="34"/>
      <c r="N340" s="34"/>
    </row>
    <row r="341" spans="12:14" s="96" customFormat="1" x14ac:dyDescent="0.3">
      <c r="L341" s="34"/>
      <c r="M341" s="34"/>
      <c r="N341" s="34"/>
    </row>
    <row r="342" spans="12:14" s="96" customFormat="1" x14ac:dyDescent="0.3">
      <c r="L342" s="34"/>
      <c r="M342" s="34"/>
      <c r="N342" s="34"/>
    </row>
    <row r="343" spans="12:14" s="96" customFormat="1" x14ac:dyDescent="0.3">
      <c r="L343" s="34"/>
      <c r="M343" s="34"/>
      <c r="N343" s="34"/>
    </row>
    <row r="344" spans="12:14" s="96" customFormat="1" x14ac:dyDescent="0.3">
      <c r="L344" s="34"/>
      <c r="M344" s="34"/>
      <c r="N344" s="34"/>
    </row>
    <row r="345" spans="12:14" s="96" customFormat="1" x14ac:dyDescent="0.3">
      <c r="L345" s="34"/>
      <c r="M345" s="34"/>
      <c r="N345" s="34"/>
    </row>
    <row r="346" spans="12:14" s="96" customFormat="1" x14ac:dyDescent="0.3">
      <c r="L346" s="34"/>
      <c r="M346" s="34"/>
      <c r="N346" s="34"/>
    </row>
    <row r="347" spans="12:14" s="96" customFormat="1" x14ac:dyDescent="0.3">
      <c r="L347" s="34"/>
      <c r="M347" s="34"/>
      <c r="N347" s="34"/>
    </row>
    <row r="348" spans="12:14" s="96" customFormat="1" x14ac:dyDescent="0.3">
      <c r="L348" s="34"/>
      <c r="M348" s="34"/>
      <c r="N348" s="34"/>
    </row>
    <row r="349" spans="12:14" s="96" customFormat="1" x14ac:dyDescent="0.3">
      <c r="L349" s="34"/>
      <c r="M349" s="34"/>
      <c r="N349" s="34"/>
    </row>
    <row r="350" spans="12:14" s="96" customFormat="1" x14ac:dyDescent="0.3">
      <c r="L350" s="34"/>
      <c r="M350" s="34"/>
      <c r="N350" s="34"/>
    </row>
    <row r="351" spans="12:14" s="96" customFormat="1" x14ac:dyDescent="0.3">
      <c r="L351" s="34"/>
      <c r="M351" s="34"/>
      <c r="N351" s="34"/>
    </row>
    <row r="352" spans="12:14" s="96" customFormat="1" x14ac:dyDescent="0.3">
      <c r="L352" s="34"/>
      <c r="M352" s="34"/>
      <c r="N352" s="34"/>
    </row>
    <row r="353" spans="12:14" s="96" customFormat="1" x14ac:dyDescent="0.3">
      <c r="L353" s="34"/>
      <c r="M353" s="34"/>
      <c r="N353" s="34"/>
    </row>
    <row r="354" spans="12:14" s="96" customFormat="1" x14ac:dyDescent="0.3">
      <c r="L354" s="34"/>
      <c r="M354" s="34"/>
      <c r="N354" s="34"/>
    </row>
    <row r="355" spans="12:14" s="96" customFormat="1" x14ac:dyDescent="0.3">
      <c r="L355" s="34"/>
      <c r="M355" s="34"/>
      <c r="N355" s="34"/>
    </row>
    <row r="356" spans="12:14" s="96" customFormat="1" x14ac:dyDescent="0.3">
      <c r="L356" s="34"/>
      <c r="M356" s="34"/>
      <c r="N356" s="34"/>
    </row>
    <row r="357" spans="12:14" s="96" customFormat="1" x14ac:dyDescent="0.3">
      <c r="L357" s="34"/>
      <c r="M357" s="34"/>
      <c r="N357" s="34"/>
    </row>
    <row r="358" spans="12:14" s="96" customFormat="1" x14ac:dyDescent="0.3">
      <c r="L358" s="34"/>
      <c r="M358" s="34"/>
      <c r="N358" s="34"/>
    </row>
    <row r="359" spans="12:14" s="96" customFormat="1" x14ac:dyDescent="0.3">
      <c r="L359" s="34"/>
      <c r="M359" s="34"/>
      <c r="N359" s="34"/>
    </row>
    <row r="360" spans="12:14" s="96" customFormat="1" x14ac:dyDescent="0.3">
      <c r="L360" s="34"/>
      <c r="M360" s="34"/>
      <c r="N360" s="34"/>
    </row>
    <row r="361" spans="12:14" s="96" customFormat="1" x14ac:dyDescent="0.3">
      <c r="L361" s="34"/>
      <c r="M361" s="34"/>
      <c r="N361" s="34"/>
    </row>
    <row r="362" spans="12:14" s="96" customFormat="1" x14ac:dyDescent="0.3">
      <c r="L362" s="34"/>
      <c r="M362" s="34"/>
      <c r="N362" s="34"/>
    </row>
    <row r="363" spans="12:14" s="96" customFormat="1" x14ac:dyDescent="0.3">
      <c r="L363" s="34"/>
      <c r="M363" s="34"/>
      <c r="N363" s="34"/>
    </row>
    <row r="364" spans="12:14" s="96" customFormat="1" x14ac:dyDescent="0.3">
      <c r="L364" s="34"/>
      <c r="M364" s="34"/>
      <c r="N364" s="34"/>
    </row>
    <row r="365" spans="12:14" s="96" customFormat="1" x14ac:dyDescent="0.3">
      <c r="L365" s="34"/>
      <c r="M365" s="34"/>
      <c r="N365" s="34"/>
    </row>
    <row r="366" spans="12:14" s="96" customFormat="1" x14ac:dyDescent="0.3">
      <c r="L366" s="34"/>
      <c r="M366" s="34"/>
      <c r="N366" s="34"/>
    </row>
    <row r="367" spans="12:14" s="96" customFormat="1" x14ac:dyDescent="0.3">
      <c r="L367" s="34"/>
      <c r="M367" s="34"/>
      <c r="N367" s="34"/>
    </row>
    <row r="368" spans="12:14" s="96" customFormat="1" x14ac:dyDescent="0.3">
      <c r="L368" s="34"/>
      <c r="M368" s="34"/>
      <c r="N368" s="34"/>
    </row>
    <row r="369" spans="12:14" s="96" customFormat="1" x14ac:dyDescent="0.3">
      <c r="L369" s="34"/>
      <c r="M369" s="34"/>
      <c r="N369" s="34"/>
    </row>
    <row r="370" spans="12:14" s="96" customFormat="1" x14ac:dyDescent="0.3">
      <c r="L370" s="34"/>
      <c r="M370" s="34"/>
      <c r="N370" s="34"/>
    </row>
    <row r="371" spans="12:14" s="96" customFormat="1" x14ac:dyDescent="0.3">
      <c r="L371" s="34"/>
      <c r="M371" s="34"/>
      <c r="N371" s="34"/>
    </row>
    <row r="372" spans="12:14" s="96" customFormat="1" x14ac:dyDescent="0.3">
      <c r="L372" s="34"/>
      <c r="M372" s="34"/>
      <c r="N372" s="34"/>
    </row>
    <row r="373" spans="12:14" s="96" customFormat="1" x14ac:dyDescent="0.3">
      <c r="L373" s="34"/>
      <c r="M373" s="34"/>
      <c r="N373" s="34"/>
    </row>
    <row r="374" spans="12:14" s="96" customFormat="1" x14ac:dyDescent="0.3">
      <c r="L374" s="34"/>
      <c r="M374" s="34"/>
      <c r="N374" s="34"/>
    </row>
    <row r="375" spans="12:14" s="96" customFormat="1" x14ac:dyDescent="0.3">
      <c r="L375" s="34"/>
      <c r="M375" s="34"/>
      <c r="N375" s="34"/>
    </row>
    <row r="376" spans="12:14" s="96" customFormat="1" x14ac:dyDescent="0.3">
      <c r="L376" s="34"/>
      <c r="M376" s="34"/>
      <c r="N376" s="34"/>
    </row>
    <row r="377" spans="12:14" s="96" customFormat="1" x14ac:dyDescent="0.3">
      <c r="L377" s="34"/>
      <c r="M377" s="34"/>
      <c r="N377" s="34"/>
    </row>
    <row r="378" spans="12:14" s="96" customFormat="1" x14ac:dyDescent="0.3">
      <c r="L378" s="34"/>
      <c r="M378" s="34"/>
      <c r="N378" s="34"/>
    </row>
    <row r="379" spans="12:14" s="96" customFormat="1" x14ac:dyDescent="0.3">
      <c r="L379" s="34"/>
      <c r="M379" s="34"/>
      <c r="N379" s="34"/>
    </row>
    <row r="380" spans="12:14" s="96" customFormat="1" x14ac:dyDescent="0.3">
      <c r="L380" s="34"/>
      <c r="M380" s="34"/>
      <c r="N380" s="34"/>
    </row>
    <row r="381" spans="12:14" s="96" customFormat="1" x14ac:dyDescent="0.3">
      <c r="L381" s="34"/>
      <c r="M381" s="34"/>
      <c r="N381" s="34"/>
    </row>
    <row r="382" spans="12:14" s="96" customFormat="1" x14ac:dyDescent="0.3">
      <c r="L382" s="34"/>
      <c r="M382" s="34"/>
      <c r="N382" s="34"/>
    </row>
    <row r="383" spans="12:14" s="96" customFormat="1" x14ac:dyDescent="0.3">
      <c r="L383" s="34"/>
      <c r="M383" s="34"/>
      <c r="N383" s="34"/>
    </row>
    <row r="384" spans="12:14" s="96" customFormat="1" x14ac:dyDescent="0.3">
      <c r="L384" s="34"/>
      <c r="M384" s="34"/>
      <c r="N384" s="34"/>
    </row>
    <row r="385" spans="12:14" s="96" customFormat="1" x14ac:dyDescent="0.3">
      <c r="L385" s="34"/>
      <c r="M385" s="34"/>
      <c r="N385" s="34"/>
    </row>
    <row r="386" spans="12:14" s="96" customFormat="1" x14ac:dyDescent="0.3">
      <c r="L386" s="34"/>
      <c r="M386" s="34"/>
      <c r="N386" s="34"/>
    </row>
    <row r="387" spans="12:14" s="96" customFormat="1" x14ac:dyDescent="0.3">
      <c r="L387" s="34"/>
      <c r="M387" s="34"/>
      <c r="N387" s="34"/>
    </row>
    <row r="388" spans="12:14" s="96" customFormat="1" x14ac:dyDescent="0.3">
      <c r="L388" s="34"/>
      <c r="M388" s="34"/>
      <c r="N388" s="34"/>
    </row>
    <row r="389" spans="12:14" s="96" customFormat="1" x14ac:dyDescent="0.3">
      <c r="L389" s="34"/>
      <c r="M389" s="34"/>
      <c r="N389" s="34"/>
    </row>
    <row r="390" spans="12:14" s="96" customFormat="1" x14ac:dyDescent="0.3">
      <c r="L390" s="34"/>
      <c r="M390" s="34"/>
      <c r="N390" s="34"/>
    </row>
    <row r="391" spans="12:14" s="96" customFormat="1" x14ac:dyDescent="0.3">
      <c r="L391" s="34"/>
      <c r="M391" s="34"/>
      <c r="N391" s="34"/>
    </row>
    <row r="392" spans="12:14" s="96" customFormat="1" x14ac:dyDescent="0.3">
      <c r="L392" s="34"/>
      <c r="M392" s="34"/>
      <c r="N392" s="34"/>
    </row>
    <row r="393" spans="12:14" s="96" customFormat="1" x14ac:dyDescent="0.3">
      <c r="L393" s="34"/>
      <c r="M393" s="34"/>
      <c r="N393" s="34"/>
    </row>
    <row r="394" spans="12:14" s="96" customFormat="1" x14ac:dyDescent="0.3">
      <c r="L394" s="34"/>
      <c r="M394" s="34"/>
      <c r="N394" s="34"/>
    </row>
    <row r="395" spans="12:14" s="96" customFormat="1" x14ac:dyDescent="0.3">
      <c r="L395" s="34"/>
      <c r="M395" s="34"/>
      <c r="N395" s="34"/>
    </row>
    <row r="396" spans="12:14" s="96" customFormat="1" x14ac:dyDescent="0.3">
      <c r="L396" s="34"/>
      <c r="M396" s="34"/>
      <c r="N396" s="34"/>
    </row>
    <row r="397" spans="12:14" s="96" customFormat="1" x14ac:dyDescent="0.3">
      <c r="L397" s="34"/>
      <c r="M397" s="34"/>
      <c r="N397" s="34"/>
    </row>
    <row r="398" spans="12:14" s="96" customFormat="1" x14ac:dyDescent="0.3">
      <c r="L398" s="34"/>
      <c r="M398" s="34"/>
      <c r="N398" s="34"/>
    </row>
    <row r="399" spans="12:14" s="96" customFormat="1" x14ac:dyDescent="0.3">
      <c r="L399" s="34"/>
      <c r="M399" s="34"/>
      <c r="N399" s="34"/>
    </row>
    <row r="400" spans="12:14" s="96" customFormat="1" x14ac:dyDescent="0.3">
      <c r="L400" s="34"/>
      <c r="M400" s="34"/>
      <c r="N400" s="34"/>
    </row>
    <row r="401" spans="12:14" s="96" customFormat="1" x14ac:dyDescent="0.3">
      <c r="L401" s="34"/>
      <c r="M401" s="34"/>
      <c r="N401" s="34"/>
    </row>
    <row r="402" spans="12:14" s="96" customFormat="1" x14ac:dyDescent="0.3">
      <c r="L402" s="34"/>
      <c r="M402" s="34"/>
      <c r="N402" s="34"/>
    </row>
    <row r="403" spans="12:14" s="96" customFormat="1" x14ac:dyDescent="0.3">
      <c r="L403" s="34"/>
      <c r="M403" s="34"/>
      <c r="N403" s="34"/>
    </row>
    <row r="404" spans="12:14" s="96" customFormat="1" x14ac:dyDescent="0.3">
      <c r="L404" s="34"/>
      <c r="M404" s="34"/>
      <c r="N404" s="34"/>
    </row>
    <row r="405" spans="12:14" s="96" customFormat="1" x14ac:dyDescent="0.3">
      <c r="L405" s="34"/>
      <c r="M405" s="34"/>
      <c r="N405" s="34"/>
    </row>
    <row r="406" spans="12:14" s="96" customFormat="1" x14ac:dyDescent="0.3">
      <c r="L406" s="34"/>
      <c r="M406" s="34"/>
      <c r="N406" s="34"/>
    </row>
    <row r="407" spans="12:14" s="96" customFormat="1" x14ac:dyDescent="0.3">
      <c r="L407" s="34"/>
      <c r="M407" s="34"/>
      <c r="N407" s="34"/>
    </row>
    <row r="408" spans="12:14" s="96" customFormat="1" x14ac:dyDescent="0.3">
      <c r="L408" s="34"/>
      <c r="M408" s="34"/>
      <c r="N408" s="34"/>
    </row>
    <row r="409" spans="12:14" s="96" customFormat="1" x14ac:dyDescent="0.3">
      <c r="L409" s="34"/>
      <c r="M409" s="34"/>
      <c r="N409" s="34"/>
    </row>
    <row r="410" spans="12:14" s="96" customFormat="1" x14ac:dyDescent="0.3">
      <c r="L410" s="34"/>
      <c r="M410" s="34"/>
      <c r="N410" s="34"/>
    </row>
    <row r="411" spans="12:14" s="96" customFormat="1" x14ac:dyDescent="0.3">
      <c r="L411" s="34"/>
      <c r="M411" s="34"/>
      <c r="N411" s="34"/>
    </row>
    <row r="412" spans="12:14" s="96" customFormat="1" x14ac:dyDescent="0.3">
      <c r="L412" s="34"/>
      <c r="M412" s="34"/>
      <c r="N412" s="34"/>
    </row>
    <row r="413" spans="12:14" s="96" customFormat="1" x14ac:dyDescent="0.3">
      <c r="L413" s="34"/>
      <c r="M413" s="34"/>
      <c r="N413" s="34"/>
    </row>
    <row r="414" spans="12:14" s="96" customFormat="1" x14ac:dyDescent="0.3">
      <c r="L414" s="34"/>
      <c r="M414" s="34"/>
      <c r="N414" s="34"/>
    </row>
    <row r="415" spans="12:14" s="96" customFormat="1" x14ac:dyDescent="0.3">
      <c r="L415" s="34"/>
      <c r="M415" s="34"/>
      <c r="N415" s="34"/>
    </row>
    <row r="416" spans="12:14" s="96" customFormat="1" x14ac:dyDescent="0.3">
      <c r="L416" s="34"/>
      <c r="M416" s="34"/>
      <c r="N416" s="34"/>
    </row>
    <row r="417" spans="12:14" s="96" customFormat="1" x14ac:dyDescent="0.3">
      <c r="L417" s="34"/>
      <c r="M417" s="34"/>
      <c r="N417" s="34"/>
    </row>
    <row r="418" spans="12:14" s="96" customFormat="1" x14ac:dyDescent="0.3">
      <c r="L418" s="34"/>
      <c r="M418" s="34"/>
      <c r="N418" s="34"/>
    </row>
    <row r="419" spans="12:14" s="96" customFormat="1" x14ac:dyDescent="0.3">
      <c r="L419" s="34"/>
      <c r="M419" s="34"/>
      <c r="N419" s="34"/>
    </row>
    <row r="420" spans="12:14" s="96" customFormat="1" x14ac:dyDescent="0.3">
      <c r="L420" s="34"/>
      <c r="M420" s="34"/>
      <c r="N420" s="34"/>
    </row>
    <row r="421" spans="12:14" s="96" customFormat="1" x14ac:dyDescent="0.3">
      <c r="L421" s="34"/>
      <c r="M421" s="34"/>
      <c r="N421" s="34"/>
    </row>
    <row r="422" spans="12:14" s="96" customFormat="1" x14ac:dyDescent="0.3">
      <c r="L422" s="34"/>
      <c r="M422" s="34"/>
      <c r="N422" s="34"/>
    </row>
    <row r="423" spans="12:14" s="96" customFormat="1" x14ac:dyDescent="0.3">
      <c r="L423" s="34"/>
      <c r="M423" s="34"/>
      <c r="N423" s="34"/>
    </row>
    <row r="424" spans="12:14" s="96" customFormat="1" x14ac:dyDescent="0.3">
      <c r="L424" s="34"/>
      <c r="M424" s="34"/>
      <c r="N424" s="34"/>
    </row>
    <row r="425" spans="12:14" s="96" customFormat="1" x14ac:dyDescent="0.3">
      <c r="L425" s="34"/>
      <c r="M425" s="34"/>
      <c r="N425" s="34"/>
    </row>
    <row r="426" spans="12:14" s="96" customFormat="1" x14ac:dyDescent="0.3">
      <c r="L426" s="34"/>
      <c r="M426" s="34"/>
      <c r="N426" s="34"/>
    </row>
    <row r="427" spans="12:14" s="96" customFormat="1" x14ac:dyDescent="0.3">
      <c r="L427" s="34"/>
      <c r="M427" s="34"/>
      <c r="N427" s="34"/>
    </row>
    <row r="428" spans="12:14" s="96" customFormat="1" x14ac:dyDescent="0.3">
      <c r="L428" s="34"/>
      <c r="M428" s="34"/>
      <c r="N428" s="34"/>
    </row>
    <row r="429" spans="12:14" s="96" customFormat="1" x14ac:dyDescent="0.3">
      <c r="L429" s="34"/>
      <c r="M429" s="34"/>
      <c r="N429" s="34"/>
    </row>
    <row r="430" spans="12:14" s="96" customFormat="1" x14ac:dyDescent="0.3">
      <c r="L430" s="34"/>
      <c r="M430" s="34"/>
      <c r="N430" s="34"/>
    </row>
    <row r="431" spans="12:14" s="96" customFormat="1" x14ac:dyDescent="0.3">
      <c r="L431" s="34"/>
      <c r="M431" s="34"/>
      <c r="N431" s="34"/>
    </row>
    <row r="432" spans="12:14" s="96" customFormat="1" x14ac:dyDescent="0.3">
      <c r="L432" s="34"/>
      <c r="M432" s="34"/>
      <c r="N432" s="34"/>
    </row>
    <row r="433" spans="12:14" s="96" customFormat="1" x14ac:dyDescent="0.3">
      <c r="L433" s="34"/>
      <c r="M433" s="34"/>
      <c r="N433" s="34"/>
    </row>
    <row r="434" spans="12:14" s="96" customFormat="1" x14ac:dyDescent="0.3">
      <c r="L434" s="34"/>
      <c r="M434" s="34"/>
      <c r="N434" s="34"/>
    </row>
    <row r="435" spans="12:14" s="96" customFormat="1" x14ac:dyDescent="0.3">
      <c r="L435" s="34"/>
      <c r="M435" s="34"/>
      <c r="N435" s="34"/>
    </row>
    <row r="436" spans="12:14" s="96" customFormat="1" x14ac:dyDescent="0.3">
      <c r="L436" s="34"/>
      <c r="M436" s="34"/>
      <c r="N436" s="34"/>
    </row>
    <row r="437" spans="12:14" s="96" customFormat="1" x14ac:dyDescent="0.3">
      <c r="L437" s="34"/>
      <c r="M437" s="34"/>
      <c r="N437" s="34"/>
    </row>
    <row r="438" spans="12:14" s="96" customFormat="1" x14ac:dyDescent="0.3">
      <c r="L438" s="34"/>
      <c r="M438" s="34"/>
      <c r="N438" s="34"/>
    </row>
    <row r="439" spans="12:14" s="96" customFormat="1" x14ac:dyDescent="0.3">
      <c r="L439" s="34"/>
      <c r="M439" s="34"/>
      <c r="N439" s="34"/>
    </row>
    <row r="440" spans="12:14" s="96" customFormat="1" x14ac:dyDescent="0.3">
      <c r="L440" s="34"/>
      <c r="M440" s="34"/>
      <c r="N440" s="34"/>
    </row>
    <row r="441" spans="12:14" s="96" customFormat="1" x14ac:dyDescent="0.3">
      <c r="L441" s="34"/>
      <c r="M441" s="34"/>
      <c r="N441" s="34"/>
    </row>
    <row r="442" spans="12:14" s="96" customFormat="1" x14ac:dyDescent="0.3">
      <c r="L442" s="34"/>
      <c r="M442" s="34"/>
      <c r="N442" s="34"/>
    </row>
    <row r="443" spans="12:14" s="96" customFormat="1" x14ac:dyDescent="0.3">
      <c r="L443" s="34"/>
      <c r="M443" s="34"/>
      <c r="N443" s="34"/>
    </row>
    <row r="444" spans="12:14" s="96" customFormat="1" x14ac:dyDescent="0.3">
      <c r="L444" s="34"/>
      <c r="M444" s="34"/>
      <c r="N444" s="34"/>
    </row>
    <row r="445" spans="12:14" s="96" customFormat="1" x14ac:dyDescent="0.3">
      <c r="L445" s="34"/>
      <c r="M445" s="34"/>
      <c r="N445" s="34"/>
    </row>
    <row r="446" spans="12:14" s="96" customFormat="1" x14ac:dyDescent="0.3">
      <c r="L446" s="34"/>
      <c r="M446" s="34"/>
      <c r="N446" s="34"/>
    </row>
    <row r="447" spans="12:14" s="96" customFormat="1" x14ac:dyDescent="0.3">
      <c r="L447" s="34"/>
      <c r="M447" s="34"/>
      <c r="N447" s="34"/>
    </row>
    <row r="448" spans="12:14" s="96" customFormat="1" x14ac:dyDescent="0.3">
      <c r="L448" s="34"/>
      <c r="M448" s="34"/>
      <c r="N448" s="34"/>
    </row>
    <row r="449" spans="12:14" s="96" customFormat="1" x14ac:dyDescent="0.3">
      <c r="L449" s="34"/>
      <c r="M449" s="34"/>
      <c r="N449" s="34"/>
    </row>
    <row r="450" spans="12:14" s="96" customFormat="1" x14ac:dyDescent="0.3">
      <c r="L450" s="34"/>
      <c r="M450" s="34"/>
      <c r="N450" s="34"/>
    </row>
    <row r="451" spans="12:14" s="96" customFormat="1" x14ac:dyDescent="0.3">
      <c r="L451" s="34"/>
      <c r="M451" s="34"/>
      <c r="N451" s="34"/>
    </row>
    <row r="452" spans="12:14" s="96" customFormat="1" x14ac:dyDescent="0.3">
      <c r="L452" s="34"/>
      <c r="M452" s="34"/>
      <c r="N452" s="34"/>
    </row>
    <row r="453" spans="12:14" s="96" customFormat="1" x14ac:dyDescent="0.3">
      <c r="L453" s="34"/>
      <c r="M453" s="34"/>
      <c r="N453" s="34"/>
    </row>
    <row r="454" spans="12:14" s="96" customFormat="1" x14ac:dyDescent="0.3">
      <c r="L454" s="34"/>
      <c r="M454" s="34"/>
      <c r="N454" s="34"/>
    </row>
    <row r="455" spans="12:14" s="96" customFormat="1" x14ac:dyDescent="0.3">
      <c r="L455" s="34"/>
      <c r="M455" s="34"/>
      <c r="N455" s="34"/>
    </row>
    <row r="456" spans="12:14" s="96" customFormat="1" x14ac:dyDescent="0.3">
      <c r="L456" s="34"/>
      <c r="M456" s="34"/>
      <c r="N456" s="34"/>
    </row>
    <row r="457" spans="12:14" s="96" customFormat="1" x14ac:dyDescent="0.3">
      <c r="L457" s="34"/>
      <c r="M457" s="34"/>
      <c r="N457" s="34"/>
    </row>
    <row r="458" spans="12:14" s="96" customFormat="1" x14ac:dyDescent="0.3">
      <c r="L458" s="34"/>
      <c r="M458" s="34"/>
      <c r="N458" s="34"/>
    </row>
    <row r="459" spans="12:14" s="96" customFormat="1" x14ac:dyDescent="0.3">
      <c r="L459" s="34"/>
      <c r="M459" s="34"/>
      <c r="N459" s="34"/>
    </row>
    <row r="460" spans="12:14" s="96" customFormat="1" x14ac:dyDescent="0.3">
      <c r="L460" s="34"/>
      <c r="M460" s="34"/>
      <c r="N460" s="34"/>
    </row>
    <row r="461" spans="12:14" s="96" customFormat="1" x14ac:dyDescent="0.3">
      <c r="L461" s="34"/>
      <c r="M461" s="34"/>
      <c r="N461" s="34"/>
    </row>
    <row r="462" spans="12:14" s="96" customFormat="1" x14ac:dyDescent="0.3">
      <c r="L462" s="34"/>
      <c r="M462" s="34"/>
      <c r="N462" s="34"/>
    </row>
    <row r="463" spans="12:14" s="96" customFormat="1" x14ac:dyDescent="0.3">
      <c r="L463" s="34"/>
      <c r="M463" s="34"/>
      <c r="N463" s="34"/>
    </row>
    <row r="464" spans="12:14" s="96" customFormat="1" x14ac:dyDescent="0.3">
      <c r="L464" s="34"/>
      <c r="M464" s="34"/>
      <c r="N464" s="34"/>
    </row>
    <row r="465" spans="12:14" s="96" customFormat="1" x14ac:dyDescent="0.3">
      <c r="L465" s="34"/>
      <c r="M465" s="34"/>
      <c r="N465" s="34"/>
    </row>
    <row r="466" spans="12:14" s="96" customFormat="1" x14ac:dyDescent="0.3">
      <c r="L466" s="34"/>
      <c r="M466" s="34"/>
      <c r="N466" s="34"/>
    </row>
    <row r="467" spans="12:14" s="96" customFormat="1" x14ac:dyDescent="0.3">
      <c r="L467" s="34"/>
      <c r="M467" s="34"/>
      <c r="N467" s="34"/>
    </row>
    <row r="468" spans="12:14" s="96" customFormat="1" x14ac:dyDescent="0.3">
      <c r="L468" s="34"/>
      <c r="M468" s="34"/>
      <c r="N468" s="34"/>
    </row>
    <row r="469" spans="12:14" s="96" customFormat="1" x14ac:dyDescent="0.3">
      <c r="L469" s="34"/>
      <c r="M469" s="34"/>
      <c r="N469" s="34"/>
    </row>
    <row r="470" spans="12:14" s="96" customFormat="1" x14ac:dyDescent="0.3">
      <c r="L470" s="34"/>
      <c r="M470" s="34"/>
      <c r="N470" s="34"/>
    </row>
    <row r="471" spans="12:14" s="96" customFormat="1" x14ac:dyDescent="0.3">
      <c r="L471" s="34"/>
      <c r="M471" s="34"/>
      <c r="N471" s="34"/>
    </row>
    <row r="472" spans="12:14" s="96" customFormat="1" x14ac:dyDescent="0.3">
      <c r="L472" s="34"/>
      <c r="M472" s="34"/>
      <c r="N472" s="34"/>
    </row>
    <row r="473" spans="12:14" s="96" customFormat="1" x14ac:dyDescent="0.3">
      <c r="L473" s="34"/>
      <c r="M473" s="34"/>
      <c r="N473" s="34"/>
    </row>
    <row r="474" spans="12:14" s="96" customFormat="1" x14ac:dyDescent="0.3">
      <c r="L474" s="34"/>
      <c r="M474" s="34"/>
      <c r="N474" s="34"/>
    </row>
    <row r="475" spans="12:14" s="96" customFormat="1" x14ac:dyDescent="0.3">
      <c r="L475" s="34"/>
      <c r="M475" s="34"/>
      <c r="N475" s="34"/>
    </row>
    <row r="476" spans="12:14" s="96" customFormat="1" x14ac:dyDescent="0.3">
      <c r="L476" s="34"/>
      <c r="M476" s="34"/>
      <c r="N476" s="34"/>
    </row>
    <row r="477" spans="12:14" s="96" customFormat="1" x14ac:dyDescent="0.3">
      <c r="L477" s="34"/>
      <c r="M477" s="34"/>
      <c r="N477" s="34"/>
    </row>
    <row r="478" spans="12:14" s="96" customFormat="1" x14ac:dyDescent="0.3">
      <c r="L478" s="34"/>
      <c r="M478" s="34"/>
      <c r="N478" s="34"/>
    </row>
    <row r="479" spans="12:14" s="96" customFormat="1" x14ac:dyDescent="0.3">
      <c r="L479" s="34"/>
      <c r="M479" s="34"/>
      <c r="N479" s="34"/>
    </row>
    <row r="480" spans="12:14" s="96" customFormat="1" x14ac:dyDescent="0.3">
      <c r="L480" s="34"/>
      <c r="M480" s="34"/>
      <c r="N480" s="34"/>
    </row>
    <row r="481" spans="1:207" s="96" customFormat="1" x14ac:dyDescent="0.3">
      <c r="L481" s="34"/>
      <c r="M481" s="34"/>
      <c r="N481" s="34"/>
    </row>
    <row r="482" spans="1:207" s="96" customFormat="1" x14ac:dyDescent="0.3">
      <c r="L482" s="34"/>
      <c r="M482" s="34"/>
      <c r="N482" s="114"/>
      <c r="O482" s="97"/>
    </row>
    <row r="483" spans="1:207" s="114" customFormat="1" x14ac:dyDescent="0.3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34"/>
      <c r="M483" s="34"/>
      <c r="O483" s="97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  <c r="AA483" s="96"/>
      <c r="AB483" s="96"/>
      <c r="AC483" s="96"/>
      <c r="AD483" s="96"/>
      <c r="AE483" s="96"/>
      <c r="AF483" s="96"/>
      <c r="AG483" s="96"/>
      <c r="AH483" s="96"/>
      <c r="AI483" s="96"/>
      <c r="AJ483" s="96"/>
      <c r="AK483" s="96"/>
      <c r="AL483" s="96"/>
      <c r="AM483" s="96"/>
      <c r="AN483" s="96"/>
      <c r="AO483" s="96"/>
      <c r="AP483" s="96"/>
      <c r="AQ483" s="96"/>
      <c r="AR483" s="96"/>
      <c r="AS483" s="96"/>
      <c r="AT483" s="96"/>
      <c r="AU483" s="96"/>
      <c r="AV483" s="96"/>
      <c r="AW483" s="96"/>
      <c r="AX483" s="96"/>
      <c r="AY483" s="96"/>
      <c r="AZ483" s="96"/>
      <c r="BA483" s="96"/>
      <c r="BB483" s="96"/>
      <c r="BC483" s="96"/>
      <c r="BD483" s="96"/>
      <c r="BE483" s="96"/>
      <c r="BF483" s="96"/>
      <c r="BG483" s="96"/>
      <c r="BH483" s="96"/>
      <c r="BI483" s="96"/>
      <c r="BJ483" s="96"/>
      <c r="BK483" s="96"/>
      <c r="BL483" s="96"/>
      <c r="BM483" s="96"/>
      <c r="BN483" s="96"/>
      <c r="BO483" s="96"/>
      <c r="BP483" s="96"/>
      <c r="BQ483" s="96"/>
      <c r="BR483" s="96"/>
      <c r="BS483" s="96"/>
      <c r="BT483" s="96"/>
      <c r="BU483" s="96"/>
      <c r="BV483" s="96"/>
      <c r="BW483" s="96"/>
      <c r="BX483" s="96"/>
      <c r="BY483" s="96"/>
      <c r="BZ483" s="96"/>
      <c r="CA483" s="96"/>
      <c r="CB483" s="96"/>
      <c r="CC483" s="96"/>
      <c r="CD483" s="96"/>
      <c r="CE483" s="96"/>
      <c r="CF483" s="96"/>
      <c r="CG483" s="96"/>
      <c r="CH483" s="96"/>
      <c r="CI483" s="96"/>
      <c r="CJ483" s="96"/>
      <c r="CK483" s="96"/>
      <c r="CL483" s="96"/>
      <c r="CM483" s="96"/>
      <c r="CN483" s="96"/>
      <c r="CO483" s="96"/>
      <c r="CP483" s="96"/>
      <c r="CQ483" s="96"/>
      <c r="CR483" s="96"/>
      <c r="CS483" s="96"/>
      <c r="CT483" s="96"/>
      <c r="CU483" s="96"/>
      <c r="CV483" s="96"/>
      <c r="CW483" s="96"/>
      <c r="CX483" s="96"/>
      <c r="CY483" s="96"/>
      <c r="CZ483" s="96"/>
      <c r="DA483" s="96"/>
      <c r="DB483" s="96"/>
      <c r="DC483" s="96"/>
      <c r="DD483" s="96"/>
      <c r="DE483" s="96"/>
      <c r="DF483" s="96"/>
      <c r="DG483" s="96"/>
      <c r="DH483" s="96"/>
      <c r="DI483" s="96"/>
      <c r="DJ483" s="96"/>
      <c r="DK483" s="96"/>
      <c r="DL483" s="96"/>
      <c r="DM483" s="96"/>
      <c r="DN483" s="96"/>
      <c r="DO483" s="96"/>
      <c r="DP483" s="96"/>
      <c r="DQ483" s="96"/>
      <c r="DR483" s="96"/>
      <c r="DS483" s="96"/>
      <c r="DT483" s="96"/>
      <c r="DU483" s="96"/>
      <c r="DV483" s="96"/>
      <c r="DW483" s="96"/>
      <c r="DX483" s="96"/>
      <c r="DY483" s="96"/>
      <c r="DZ483" s="96"/>
      <c r="EA483" s="96"/>
      <c r="EB483" s="96"/>
      <c r="EC483" s="96"/>
      <c r="ED483" s="96"/>
      <c r="EE483" s="96"/>
      <c r="EF483" s="96"/>
      <c r="EG483" s="96"/>
      <c r="EH483" s="96"/>
      <c r="EI483" s="96"/>
      <c r="EJ483" s="96"/>
      <c r="EK483" s="96"/>
      <c r="EL483" s="96"/>
      <c r="EM483" s="96"/>
      <c r="EN483" s="96"/>
      <c r="EO483" s="96"/>
      <c r="EP483" s="96"/>
      <c r="EQ483" s="96"/>
      <c r="ER483" s="96"/>
      <c r="ES483" s="96"/>
      <c r="ET483" s="96"/>
      <c r="EU483" s="96"/>
      <c r="EV483" s="96"/>
      <c r="EW483" s="96"/>
      <c r="EX483" s="96"/>
      <c r="EY483" s="96"/>
      <c r="EZ483" s="96"/>
      <c r="FA483" s="96"/>
      <c r="FB483" s="96"/>
      <c r="FC483" s="96"/>
      <c r="FD483" s="96"/>
      <c r="FE483" s="96"/>
      <c r="FF483" s="96"/>
      <c r="FG483" s="96"/>
      <c r="FH483" s="96"/>
      <c r="FI483" s="96"/>
      <c r="FJ483" s="96"/>
      <c r="FK483" s="96"/>
      <c r="FL483" s="96"/>
      <c r="FM483" s="96"/>
      <c r="FN483" s="96"/>
      <c r="FO483" s="96"/>
      <c r="FP483" s="96"/>
      <c r="FQ483" s="96"/>
      <c r="FR483" s="96"/>
      <c r="FS483" s="96"/>
      <c r="FT483" s="96"/>
      <c r="FU483" s="96"/>
      <c r="FV483" s="96"/>
      <c r="FW483" s="96"/>
      <c r="FX483" s="96"/>
      <c r="FY483" s="96"/>
      <c r="FZ483" s="96"/>
      <c r="GA483" s="96"/>
      <c r="GB483" s="96"/>
      <c r="GC483" s="96"/>
      <c r="GD483" s="96"/>
      <c r="GE483" s="96"/>
      <c r="GF483" s="96"/>
      <c r="GG483" s="96"/>
      <c r="GH483" s="96"/>
      <c r="GI483" s="96"/>
      <c r="GJ483" s="96"/>
      <c r="GK483" s="96"/>
      <c r="GL483" s="96"/>
      <c r="GM483" s="96"/>
      <c r="GN483" s="96"/>
      <c r="GO483" s="96"/>
      <c r="GP483" s="96"/>
      <c r="GQ483" s="96"/>
      <c r="GR483" s="96"/>
      <c r="GS483" s="96"/>
      <c r="GT483" s="96"/>
      <c r="GU483" s="96"/>
      <c r="GV483" s="96"/>
      <c r="GW483" s="96"/>
      <c r="GX483" s="96"/>
      <c r="GY483" s="96"/>
    </row>
    <row r="484" spans="1:207" s="114" customFormat="1" x14ac:dyDescent="0.3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34"/>
      <c r="M484" s="34"/>
      <c r="O484" s="97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  <c r="AA484" s="96"/>
      <c r="AB484" s="96"/>
      <c r="AC484" s="96"/>
      <c r="AD484" s="96"/>
      <c r="AE484" s="96"/>
      <c r="AF484" s="96"/>
      <c r="AG484" s="96"/>
      <c r="AH484" s="96"/>
      <c r="AI484" s="96"/>
      <c r="AJ484" s="96"/>
      <c r="AK484" s="96"/>
      <c r="AL484" s="96"/>
      <c r="AM484" s="96"/>
      <c r="AN484" s="96"/>
      <c r="AO484" s="96"/>
      <c r="AP484" s="96"/>
      <c r="AQ484" s="96"/>
      <c r="AR484" s="96"/>
      <c r="AS484" s="96"/>
      <c r="AT484" s="96"/>
      <c r="AU484" s="96"/>
      <c r="AV484" s="96"/>
      <c r="AW484" s="96"/>
      <c r="AX484" s="96"/>
      <c r="AY484" s="96"/>
      <c r="AZ484" s="96"/>
      <c r="BA484" s="96"/>
      <c r="BB484" s="96"/>
      <c r="BC484" s="96"/>
      <c r="BD484" s="96"/>
      <c r="BE484" s="96"/>
      <c r="BF484" s="96"/>
      <c r="BG484" s="96"/>
      <c r="BH484" s="96"/>
      <c r="BI484" s="96"/>
      <c r="BJ484" s="96"/>
      <c r="BK484" s="96"/>
      <c r="BL484" s="96"/>
      <c r="BM484" s="96"/>
      <c r="BN484" s="96"/>
      <c r="BO484" s="96"/>
      <c r="BP484" s="96"/>
      <c r="BQ484" s="96"/>
      <c r="BR484" s="96"/>
      <c r="BS484" s="96"/>
      <c r="BT484" s="96"/>
      <c r="BU484" s="96"/>
      <c r="BV484" s="96"/>
      <c r="BW484" s="96"/>
      <c r="BX484" s="96"/>
      <c r="BY484" s="96"/>
      <c r="BZ484" s="96"/>
      <c r="CA484" s="96"/>
      <c r="CB484" s="96"/>
      <c r="CC484" s="96"/>
      <c r="CD484" s="96"/>
      <c r="CE484" s="96"/>
      <c r="CF484" s="96"/>
      <c r="CG484" s="96"/>
      <c r="CH484" s="96"/>
      <c r="CI484" s="96"/>
      <c r="CJ484" s="96"/>
      <c r="CK484" s="96"/>
      <c r="CL484" s="96"/>
      <c r="CM484" s="96"/>
      <c r="CN484" s="96"/>
      <c r="CO484" s="96"/>
      <c r="CP484" s="96"/>
      <c r="CQ484" s="96"/>
      <c r="CR484" s="96"/>
      <c r="CS484" s="96"/>
      <c r="CT484" s="96"/>
      <c r="CU484" s="96"/>
      <c r="CV484" s="96"/>
      <c r="CW484" s="96"/>
      <c r="CX484" s="96"/>
      <c r="CY484" s="96"/>
      <c r="CZ484" s="96"/>
      <c r="DA484" s="96"/>
      <c r="DB484" s="96"/>
      <c r="DC484" s="96"/>
      <c r="DD484" s="96"/>
      <c r="DE484" s="96"/>
      <c r="DF484" s="96"/>
      <c r="DG484" s="96"/>
      <c r="DH484" s="96"/>
      <c r="DI484" s="96"/>
      <c r="DJ484" s="96"/>
      <c r="DK484" s="96"/>
      <c r="DL484" s="96"/>
      <c r="DM484" s="96"/>
      <c r="DN484" s="96"/>
      <c r="DO484" s="96"/>
      <c r="DP484" s="96"/>
      <c r="DQ484" s="96"/>
      <c r="DR484" s="96"/>
      <c r="DS484" s="96"/>
      <c r="DT484" s="96"/>
      <c r="DU484" s="96"/>
      <c r="DV484" s="96"/>
      <c r="DW484" s="96"/>
      <c r="DX484" s="96"/>
      <c r="DY484" s="96"/>
      <c r="DZ484" s="96"/>
      <c r="EA484" s="96"/>
      <c r="EB484" s="96"/>
      <c r="EC484" s="96"/>
      <c r="ED484" s="96"/>
      <c r="EE484" s="96"/>
      <c r="EF484" s="96"/>
      <c r="EG484" s="96"/>
      <c r="EH484" s="96"/>
      <c r="EI484" s="96"/>
      <c r="EJ484" s="96"/>
      <c r="EK484" s="96"/>
      <c r="EL484" s="96"/>
      <c r="EM484" s="96"/>
      <c r="EN484" s="96"/>
      <c r="EO484" s="96"/>
      <c r="EP484" s="96"/>
      <c r="EQ484" s="96"/>
      <c r="ER484" s="96"/>
      <c r="ES484" s="96"/>
      <c r="ET484" s="96"/>
      <c r="EU484" s="96"/>
      <c r="EV484" s="96"/>
      <c r="EW484" s="96"/>
      <c r="EX484" s="96"/>
      <c r="EY484" s="96"/>
      <c r="EZ484" s="96"/>
      <c r="FA484" s="96"/>
      <c r="FB484" s="96"/>
      <c r="FC484" s="96"/>
      <c r="FD484" s="96"/>
      <c r="FE484" s="96"/>
      <c r="FF484" s="96"/>
      <c r="FG484" s="96"/>
      <c r="FH484" s="96"/>
      <c r="FI484" s="96"/>
      <c r="FJ484" s="96"/>
      <c r="FK484" s="96"/>
      <c r="FL484" s="96"/>
      <c r="FM484" s="96"/>
      <c r="FN484" s="96"/>
      <c r="FO484" s="96"/>
      <c r="FP484" s="96"/>
      <c r="FQ484" s="96"/>
      <c r="FR484" s="96"/>
      <c r="FS484" s="96"/>
      <c r="FT484" s="96"/>
      <c r="FU484" s="96"/>
      <c r="FV484" s="96"/>
      <c r="FW484" s="96"/>
      <c r="FX484" s="96"/>
      <c r="FY484" s="96"/>
      <c r="FZ484" s="96"/>
      <c r="GA484" s="96"/>
      <c r="GB484" s="96"/>
      <c r="GC484" s="96"/>
      <c r="GD484" s="96"/>
      <c r="GE484" s="96"/>
      <c r="GF484" s="96"/>
      <c r="GG484" s="96"/>
      <c r="GH484" s="96"/>
      <c r="GI484" s="96"/>
      <c r="GJ484" s="96"/>
      <c r="GK484" s="96"/>
      <c r="GL484" s="96"/>
      <c r="GM484" s="96"/>
      <c r="GN484" s="96"/>
      <c r="GO484" s="96"/>
      <c r="GP484" s="96"/>
      <c r="GQ484" s="96"/>
      <c r="GR484" s="96"/>
      <c r="GS484" s="96"/>
      <c r="GT484" s="96"/>
      <c r="GU484" s="96"/>
      <c r="GV484" s="96"/>
      <c r="GW484" s="96"/>
      <c r="GX484" s="96"/>
      <c r="GY484" s="96"/>
    </row>
    <row r="485" spans="1:207" s="114" customFormat="1" x14ac:dyDescent="0.3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34"/>
      <c r="M485" s="34"/>
      <c r="O485" s="97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  <c r="AA485" s="96"/>
      <c r="AB485" s="96"/>
      <c r="AC485" s="96"/>
      <c r="AD485" s="96"/>
      <c r="AE485" s="96"/>
      <c r="AF485" s="96"/>
      <c r="AG485" s="96"/>
      <c r="AH485" s="96"/>
      <c r="AI485" s="96"/>
      <c r="AJ485" s="96"/>
      <c r="AK485" s="96"/>
      <c r="AL485" s="96"/>
      <c r="AM485" s="96"/>
      <c r="AN485" s="96"/>
      <c r="AO485" s="96"/>
      <c r="AP485" s="96"/>
      <c r="AQ485" s="96"/>
      <c r="AR485" s="96"/>
      <c r="AS485" s="96"/>
      <c r="AT485" s="96"/>
      <c r="AU485" s="96"/>
      <c r="AV485" s="96"/>
      <c r="AW485" s="96"/>
      <c r="AX485" s="96"/>
      <c r="AY485" s="96"/>
      <c r="AZ485" s="96"/>
      <c r="BA485" s="96"/>
      <c r="BB485" s="96"/>
      <c r="BC485" s="96"/>
      <c r="BD485" s="96"/>
      <c r="BE485" s="96"/>
      <c r="BF485" s="96"/>
      <c r="BG485" s="96"/>
      <c r="BH485" s="96"/>
      <c r="BI485" s="96"/>
      <c r="BJ485" s="96"/>
      <c r="BK485" s="96"/>
      <c r="BL485" s="96"/>
      <c r="BM485" s="96"/>
      <c r="BN485" s="96"/>
      <c r="BO485" s="96"/>
      <c r="BP485" s="96"/>
      <c r="BQ485" s="96"/>
      <c r="BR485" s="96"/>
      <c r="BS485" s="96"/>
      <c r="BT485" s="96"/>
      <c r="BU485" s="96"/>
      <c r="BV485" s="96"/>
      <c r="BW485" s="96"/>
      <c r="BX485" s="96"/>
      <c r="BY485" s="96"/>
      <c r="BZ485" s="96"/>
      <c r="CA485" s="96"/>
      <c r="CB485" s="96"/>
      <c r="CC485" s="96"/>
      <c r="CD485" s="96"/>
      <c r="CE485" s="96"/>
      <c r="CF485" s="96"/>
      <c r="CG485" s="96"/>
      <c r="CH485" s="96"/>
      <c r="CI485" s="96"/>
      <c r="CJ485" s="96"/>
      <c r="CK485" s="96"/>
      <c r="CL485" s="96"/>
      <c r="CM485" s="96"/>
      <c r="CN485" s="96"/>
      <c r="CO485" s="96"/>
      <c r="CP485" s="96"/>
      <c r="CQ485" s="96"/>
      <c r="CR485" s="96"/>
      <c r="CS485" s="96"/>
      <c r="CT485" s="96"/>
      <c r="CU485" s="96"/>
      <c r="CV485" s="96"/>
      <c r="CW485" s="96"/>
      <c r="CX485" s="96"/>
      <c r="CY485" s="96"/>
      <c r="CZ485" s="96"/>
      <c r="DA485" s="96"/>
      <c r="DB485" s="96"/>
      <c r="DC485" s="96"/>
      <c r="DD485" s="96"/>
      <c r="DE485" s="96"/>
      <c r="DF485" s="96"/>
      <c r="DG485" s="96"/>
      <c r="DH485" s="96"/>
      <c r="DI485" s="96"/>
      <c r="DJ485" s="96"/>
      <c r="DK485" s="96"/>
      <c r="DL485" s="96"/>
      <c r="DM485" s="96"/>
      <c r="DN485" s="96"/>
      <c r="DO485" s="96"/>
      <c r="DP485" s="96"/>
      <c r="DQ485" s="96"/>
      <c r="DR485" s="96"/>
      <c r="DS485" s="96"/>
      <c r="DT485" s="96"/>
      <c r="DU485" s="96"/>
      <c r="DV485" s="96"/>
      <c r="DW485" s="96"/>
      <c r="DX485" s="96"/>
      <c r="DY485" s="96"/>
      <c r="DZ485" s="96"/>
      <c r="EA485" s="96"/>
      <c r="EB485" s="96"/>
      <c r="EC485" s="96"/>
      <c r="ED485" s="96"/>
      <c r="EE485" s="96"/>
      <c r="EF485" s="96"/>
      <c r="EG485" s="96"/>
      <c r="EH485" s="96"/>
      <c r="EI485" s="96"/>
      <c r="EJ485" s="96"/>
      <c r="EK485" s="96"/>
      <c r="EL485" s="96"/>
      <c r="EM485" s="96"/>
      <c r="EN485" s="96"/>
      <c r="EO485" s="96"/>
      <c r="EP485" s="96"/>
      <c r="EQ485" s="96"/>
      <c r="ER485" s="96"/>
      <c r="ES485" s="96"/>
      <c r="ET485" s="96"/>
      <c r="EU485" s="96"/>
      <c r="EV485" s="96"/>
      <c r="EW485" s="96"/>
      <c r="EX485" s="96"/>
      <c r="EY485" s="96"/>
      <c r="EZ485" s="96"/>
      <c r="FA485" s="96"/>
      <c r="FB485" s="96"/>
      <c r="FC485" s="96"/>
      <c r="FD485" s="96"/>
      <c r="FE485" s="96"/>
      <c r="FF485" s="96"/>
      <c r="FG485" s="96"/>
      <c r="FH485" s="96"/>
      <c r="FI485" s="96"/>
      <c r="FJ485" s="96"/>
      <c r="FK485" s="96"/>
      <c r="FL485" s="96"/>
      <c r="FM485" s="96"/>
      <c r="FN485" s="96"/>
      <c r="FO485" s="96"/>
      <c r="FP485" s="96"/>
      <c r="FQ485" s="96"/>
      <c r="FR485" s="96"/>
      <c r="FS485" s="96"/>
      <c r="FT485" s="96"/>
      <c r="FU485" s="96"/>
      <c r="FV485" s="96"/>
      <c r="FW485" s="96"/>
      <c r="FX485" s="96"/>
      <c r="FY485" s="96"/>
      <c r="FZ485" s="96"/>
      <c r="GA485" s="96"/>
      <c r="GB485" s="96"/>
      <c r="GC485" s="96"/>
      <c r="GD485" s="96"/>
      <c r="GE485" s="96"/>
      <c r="GF485" s="96"/>
      <c r="GG485" s="96"/>
      <c r="GH485" s="96"/>
      <c r="GI485" s="96"/>
      <c r="GJ485" s="96"/>
      <c r="GK485" s="96"/>
      <c r="GL485" s="96"/>
      <c r="GM485" s="96"/>
      <c r="GN485" s="96"/>
      <c r="GO485" s="96"/>
      <c r="GP485" s="96"/>
      <c r="GQ485" s="96"/>
      <c r="GR485" s="96"/>
      <c r="GS485" s="96"/>
      <c r="GT485" s="96"/>
      <c r="GU485" s="96"/>
      <c r="GV485" s="96"/>
      <c r="GW485" s="96"/>
      <c r="GX485" s="96"/>
      <c r="GY485" s="96"/>
    </row>
    <row r="486" spans="1:207" s="114" customFormat="1" x14ac:dyDescent="0.3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O486" s="97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  <c r="AA486" s="96"/>
      <c r="AB486" s="96"/>
      <c r="AC486" s="96"/>
      <c r="AD486" s="96"/>
      <c r="AE486" s="96"/>
      <c r="AF486" s="96"/>
      <c r="AG486" s="96"/>
      <c r="AH486" s="96"/>
      <c r="AI486" s="96"/>
      <c r="AJ486" s="96"/>
      <c r="AK486" s="96"/>
      <c r="AL486" s="96"/>
      <c r="AM486" s="96"/>
      <c r="AN486" s="96"/>
      <c r="AO486" s="96"/>
      <c r="AP486" s="96"/>
      <c r="AQ486" s="96"/>
      <c r="AR486" s="96"/>
      <c r="AS486" s="96"/>
      <c r="AT486" s="96"/>
      <c r="AU486" s="96"/>
      <c r="AV486" s="96"/>
      <c r="AW486" s="96"/>
      <c r="AX486" s="96"/>
      <c r="AY486" s="96"/>
      <c r="AZ486" s="96"/>
      <c r="BA486" s="96"/>
      <c r="BB486" s="96"/>
      <c r="BC486" s="96"/>
      <c r="BD486" s="96"/>
      <c r="BE486" s="96"/>
      <c r="BF486" s="96"/>
      <c r="BG486" s="96"/>
      <c r="BH486" s="96"/>
      <c r="BI486" s="96"/>
      <c r="BJ486" s="96"/>
      <c r="BK486" s="96"/>
      <c r="BL486" s="96"/>
      <c r="BM486" s="96"/>
      <c r="BN486" s="96"/>
      <c r="BO486" s="96"/>
      <c r="BP486" s="96"/>
      <c r="BQ486" s="96"/>
      <c r="BR486" s="96"/>
      <c r="BS486" s="96"/>
      <c r="BT486" s="96"/>
      <c r="BU486" s="96"/>
      <c r="BV486" s="96"/>
      <c r="BW486" s="96"/>
      <c r="BX486" s="96"/>
      <c r="BY486" s="96"/>
      <c r="BZ486" s="96"/>
      <c r="CA486" s="96"/>
      <c r="CB486" s="96"/>
      <c r="CC486" s="96"/>
      <c r="CD486" s="96"/>
      <c r="CE486" s="96"/>
      <c r="CF486" s="96"/>
      <c r="CG486" s="96"/>
      <c r="CH486" s="96"/>
      <c r="CI486" s="96"/>
      <c r="CJ486" s="96"/>
      <c r="CK486" s="96"/>
      <c r="CL486" s="96"/>
      <c r="CM486" s="96"/>
      <c r="CN486" s="96"/>
      <c r="CO486" s="96"/>
      <c r="CP486" s="96"/>
      <c r="CQ486" s="96"/>
      <c r="CR486" s="96"/>
      <c r="CS486" s="96"/>
      <c r="CT486" s="96"/>
      <c r="CU486" s="96"/>
      <c r="CV486" s="96"/>
      <c r="CW486" s="96"/>
      <c r="CX486" s="96"/>
      <c r="CY486" s="96"/>
      <c r="CZ486" s="96"/>
      <c r="DA486" s="96"/>
      <c r="DB486" s="96"/>
      <c r="DC486" s="96"/>
      <c r="DD486" s="96"/>
      <c r="DE486" s="96"/>
      <c r="DF486" s="96"/>
      <c r="DG486" s="96"/>
      <c r="DH486" s="96"/>
      <c r="DI486" s="96"/>
      <c r="DJ486" s="96"/>
      <c r="DK486" s="96"/>
      <c r="DL486" s="96"/>
      <c r="DM486" s="96"/>
      <c r="DN486" s="96"/>
      <c r="DO486" s="96"/>
      <c r="DP486" s="96"/>
      <c r="DQ486" s="96"/>
      <c r="DR486" s="96"/>
      <c r="DS486" s="96"/>
      <c r="DT486" s="96"/>
      <c r="DU486" s="96"/>
      <c r="DV486" s="96"/>
      <c r="DW486" s="96"/>
      <c r="DX486" s="96"/>
      <c r="DY486" s="96"/>
      <c r="DZ486" s="96"/>
      <c r="EA486" s="96"/>
      <c r="EB486" s="96"/>
      <c r="EC486" s="96"/>
      <c r="ED486" s="96"/>
      <c r="EE486" s="96"/>
      <c r="EF486" s="96"/>
      <c r="EG486" s="96"/>
      <c r="EH486" s="96"/>
      <c r="EI486" s="96"/>
      <c r="EJ486" s="96"/>
      <c r="EK486" s="96"/>
      <c r="EL486" s="96"/>
      <c r="EM486" s="96"/>
      <c r="EN486" s="96"/>
      <c r="EO486" s="96"/>
      <c r="EP486" s="96"/>
      <c r="EQ486" s="96"/>
      <c r="ER486" s="96"/>
      <c r="ES486" s="96"/>
      <c r="ET486" s="96"/>
      <c r="EU486" s="96"/>
      <c r="EV486" s="96"/>
      <c r="EW486" s="96"/>
      <c r="EX486" s="96"/>
      <c r="EY486" s="96"/>
      <c r="EZ486" s="96"/>
      <c r="FA486" s="96"/>
      <c r="FB486" s="96"/>
      <c r="FC486" s="96"/>
      <c r="FD486" s="96"/>
      <c r="FE486" s="96"/>
      <c r="FF486" s="96"/>
      <c r="FG486" s="96"/>
      <c r="FH486" s="96"/>
      <c r="FI486" s="96"/>
      <c r="FJ486" s="96"/>
      <c r="FK486" s="96"/>
      <c r="FL486" s="96"/>
      <c r="FM486" s="96"/>
      <c r="FN486" s="96"/>
      <c r="FO486" s="96"/>
      <c r="FP486" s="96"/>
      <c r="FQ486" s="96"/>
      <c r="FR486" s="96"/>
      <c r="FS486" s="96"/>
      <c r="FT486" s="96"/>
      <c r="FU486" s="96"/>
      <c r="FV486" s="96"/>
      <c r="FW486" s="96"/>
      <c r="FX486" s="96"/>
      <c r="FY486" s="96"/>
      <c r="FZ486" s="96"/>
      <c r="GA486" s="96"/>
      <c r="GB486" s="96"/>
      <c r="GC486" s="96"/>
      <c r="GD486" s="96"/>
      <c r="GE486" s="96"/>
      <c r="GF486" s="96"/>
      <c r="GG486" s="96"/>
      <c r="GH486" s="96"/>
      <c r="GI486" s="96"/>
      <c r="GJ486" s="96"/>
      <c r="GK486" s="96"/>
      <c r="GL486" s="96"/>
      <c r="GM486" s="96"/>
      <c r="GN486" s="96"/>
      <c r="GO486" s="96"/>
      <c r="GP486" s="96"/>
      <c r="GQ486" s="96"/>
      <c r="GR486" s="96"/>
      <c r="GS486" s="96"/>
      <c r="GT486" s="96"/>
      <c r="GU486" s="96"/>
      <c r="GV486" s="96"/>
      <c r="GW486" s="96"/>
      <c r="GX486" s="96"/>
      <c r="GY486" s="96"/>
    </row>
  </sheetData>
  <sheetProtection algorithmName="SHA-512" hashValue="QJqGeuaHhmfviHFeRe9OpyldDVFlWrxva2/+0hsCC+iTo5AfPDfetZ/bptQE9BQNEgm7YruyolS0Y9oUAvF5TQ==" saltValue="BNsLJA9S9SuTuWeABvquyw==" spinCount="100000" sheet="1" objects="1" scenarios="1"/>
  <mergeCells count="28"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  <mergeCell ref="M22:M23"/>
    <mergeCell ref="N22:N23"/>
    <mergeCell ref="N28:N29"/>
    <mergeCell ref="K28:L28"/>
    <mergeCell ref="M28:M29"/>
    <mergeCell ref="J22:J23"/>
    <mergeCell ref="F28:G28"/>
    <mergeCell ref="H28:H29"/>
    <mergeCell ref="I22:I23"/>
    <mergeCell ref="K22:L22"/>
    <mergeCell ref="B31:E31"/>
    <mergeCell ref="I28:I29"/>
    <mergeCell ref="J28:J29"/>
    <mergeCell ref="B30:E30"/>
    <mergeCell ref="B24:E24"/>
    <mergeCell ref="B25:E25"/>
    <mergeCell ref="B26:E26"/>
    <mergeCell ref="B28:E29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E0FF9917-80B6-48BA-9392-5FFAEB394102}">
      <formula1>0</formula1>
    </dataValidation>
    <dataValidation type="list" allowBlank="1" showInputMessage="1" showErrorMessage="1" sqref="F12:H12" xr:uid="{F2754586-DBEF-4BC2-A10F-591F35E7A226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83580482-3AC7-46D0-9E3E-D28477CF2106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A14C5416-BA70-4D4D-A84C-0691269F44BF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A3704-6BD5-47E8-9DF9-E30EEAD176A5}">
  <sheetPr codeName="Blad5"/>
  <dimension ref="A1:W50"/>
  <sheetViews>
    <sheetView showGridLines="0" zoomScale="85" zoomScaleNormal="85" workbookViewId="0">
      <selection activeCell="E8" sqref="E8"/>
    </sheetView>
  </sheetViews>
  <sheetFormatPr defaultColWidth="9.109375" defaultRowHeight="12.75" customHeight="1" zeroHeight="1" x14ac:dyDescent="0.2"/>
  <cols>
    <col min="1" max="1" width="3.6640625" style="46" customWidth="1"/>
    <col min="2" max="2" width="18.109375" style="46" customWidth="1"/>
    <col min="3" max="3" width="12" style="47" customWidth="1"/>
    <col min="4" max="4" width="13.6640625" style="46" customWidth="1"/>
    <col min="5" max="5" width="15.33203125" style="46" bestFit="1" customWidth="1"/>
    <col min="6" max="6" width="3" style="46" customWidth="1"/>
    <col min="7" max="7" width="13.109375" style="46" customWidth="1"/>
    <col min="8" max="15" width="9.109375" style="46" customWidth="1"/>
    <col min="16" max="16" width="3.6640625" style="46" customWidth="1"/>
    <col min="17" max="17" width="10.33203125" style="46" customWidth="1"/>
    <col min="18" max="18" width="9.109375" style="46" customWidth="1"/>
    <col min="19" max="19" width="34.109375" style="46" customWidth="1"/>
    <col min="20" max="20" width="10.33203125" style="46" customWidth="1"/>
    <col min="21" max="21" width="12" style="46" customWidth="1"/>
    <col min="22" max="16384" width="9.109375" style="46"/>
  </cols>
  <sheetData>
    <row r="1" spans="2:23" ht="12.6" x14ac:dyDescent="0.2">
      <c r="D1" s="48"/>
    </row>
    <row r="2" spans="2:23" ht="12.6" x14ac:dyDescent="0.2">
      <c r="B2" s="145"/>
      <c r="C2" s="146"/>
      <c r="D2" s="147"/>
      <c r="E2" s="148"/>
      <c r="F2" s="148"/>
      <c r="G2" s="148"/>
      <c r="H2" s="146"/>
      <c r="I2" s="146"/>
      <c r="J2" s="146"/>
      <c r="K2" s="146"/>
      <c r="L2" s="146"/>
      <c r="M2" s="146"/>
      <c r="N2" s="146"/>
      <c r="O2" s="149"/>
    </row>
    <row r="3" spans="2:23" ht="22.2" x14ac:dyDescent="0.35">
      <c r="B3" s="150" t="str">
        <f>Prijzenblad!B3</f>
        <v>Europese aanbesteding</v>
      </c>
      <c r="C3" s="151"/>
      <c r="D3" s="152"/>
      <c r="E3" s="153"/>
      <c r="F3" s="153"/>
      <c r="G3" s="153"/>
      <c r="H3" s="151"/>
      <c r="I3" s="151"/>
      <c r="J3" s="151"/>
      <c r="K3" s="151"/>
      <c r="L3" s="151"/>
      <c r="M3" s="151"/>
      <c r="N3" s="151"/>
      <c r="O3" s="154"/>
    </row>
    <row r="4" spans="2:23" ht="17.399999999999999" x14ac:dyDescent="0.3">
      <c r="B4" s="155" t="str">
        <f>Prijzenblad!B4</f>
        <v>IV-gerichte trainingen</v>
      </c>
      <c r="C4" s="152"/>
      <c r="D4" s="152"/>
      <c r="E4" s="153"/>
      <c r="F4" s="153"/>
      <c r="G4" s="153"/>
      <c r="H4" s="152"/>
      <c r="I4" s="152"/>
      <c r="J4" s="152"/>
      <c r="K4" s="152"/>
      <c r="L4" s="152"/>
      <c r="M4" s="152"/>
      <c r="N4" s="152"/>
      <c r="O4" s="156"/>
    </row>
    <row r="5" spans="2:23" ht="17.399999999999999" x14ac:dyDescent="0.3">
      <c r="B5" s="157" t="s">
        <v>78</v>
      </c>
      <c r="C5" s="152"/>
      <c r="D5" s="152"/>
      <c r="E5" s="153"/>
      <c r="F5" s="153"/>
      <c r="G5" s="153"/>
      <c r="H5" s="152"/>
      <c r="I5" s="152"/>
      <c r="J5" s="152"/>
      <c r="K5" s="152"/>
      <c r="L5" s="152"/>
      <c r="M5" s="152"/>
      <c r="N5" s="152"/>
      <c r="O5" s="156"/>
    </row>
    <row r="6" spans="2:23" ht="12.6" x14ac:dyDescent="0.2">
      <c r="B6" s="209" t="s">
        <v>3</v>
      </c>
      <c r="C6" s="152"/>
      <c r="D6" s="152"/>
      <c r="E6" s="153"/>
      <c r="F6" s="153"/>
      <c r="G6" s="153"/>
      <c r="H6" s="152"/>
      <c r="I6" s="152"/>
      <c r="J6" s="152"/>
      <c r="K6" s="152"/>
      <c r="L6" s="152"/>
      <c r="M6" s="152"/>
      <c r="N6" s="152"/>
      <c r="O6" s="156"/>
    </row>
    <row r="7" spans="2:23" ht="12.6" x14ac:dyDescent="0.2">
      <c r="B7" s="161" t="str">
        <f>[1]Prijzenblad!B7</f>
        <v>Prijzen exclusief BTW danwel vrijgesteld van BTW</v>
      </c>
      <c r="C7" s="152"/>
      <c r="D7" s="152"/>
      <c r="E7" s="153"/>
      <c r="F7" s="153"/>
      <c r="G7" s="153"/>
      <c r="H7" s="152"/>
      <c r="I7" s="152"/>
      <c r="J7" s="152"/>
      <c r="K7" s="152"/>
      <c r="L7" s="152"/>
      <c r="M7" s="152"/>
      <c r="N7" s="152"/>
      <c r="O7" s="156"/>
    </row>
    <row r="8" spans="2:23" ht="12.6" x14ac:dyDescent="0.2">
      <c r="B8" s="162"/>
      <c r="C8" s="163"/>
      <c r="D8" s="164"/>
      <c r="E8" s="164"/>
      <c r="F8" s="164"/>
      <c r="G8" s="164"/>
      <c r="H8" s="165"/>
      <c r="I8" s="165"/>
      <c r="J8" s="164"/>
      <c r="K8" s="164"/>
      <c r="L8" s="164"/>
      <c r="M8" s="164"/>
      <c r="N8" s="164"/>
      <c r="O8" s="166"/>
      <c r="W8" s="49"/>
    </row>
    <row r="9" spans="2:23" ht="12.6" x14ac:dyDescent="0.2">
      <c r="B9" s="50"/>
      <c r="C9" s="50"/>
      <c r="D9" s="50"/>
      <c r="I9" s="52"/>
      <c r="W9" s="51"/>
    </row>
    <row r="10" spans="2:23" ht="25.8" x14ac:dyDescent="0.25">
      <c r="B10" s="197" t="s">
        <v>79</v>
      </c>
      <c r="C10" s="198" t="s">
        <v>80</v>
      </c>
      <c r="D10" s="80" t="s">
        <v>18</v>
      </c>
      <c r="E10" s="81" t="s">
        <v>81</v>
      </c>
      <c r="G10" s="178"/>
      <c r="H10" s="54"/>
      <c r="I10" s="54"/>
      <c r="J10" s="54"/>
      <c r="K10" s="54"/>
      <c r="L10" s="179"/>
      <c r="M10" s="54"/>
      <c r="N10" s="54"/>
      <c r="O10" s="55"/>
      <c r="W10" s="51"/>
    </row>
    <row r="11" spans="2:23" ht="15" x14ac:dyDescent="0.3">
      <c r="B11" s="89" t="s">
        <v>82</v>
      </c>
      <c r="C11" s="199" t="s">
        <v>83</v>
      </c>
      <c r="D11" s="199" t="s">
        <v>84</v>
      </c>
      <c r="E11" s="84" t="s">
        <v>85</v>
      </c>
      <c r="G11" s="56"/>
      <c r="O11" s="57"/>
      <c r="T11" s="58"/>
      <c r="U11" s="59"/>
      <c r="W11" s="51"/>
    </row>
    <row r="12" spans="2:23" ht="12.75" customHeight="1" x14ac:dyDescent="0.2">
      <c r="B12" s="60">
        <v>100</v>
      </c>
      <c r="C12" s="61">
        <f>Prijzenblad!J30</f>
        <v>0</v>
      </c>
      <c r="D12" s="62" t="str">
        <f>IF(C12&lt;C23,"Restrictie",IF(C12&gt;C43,"Restrictie ",1+TAN((C12-$C$33)/$B$15)*$B$14))</f>
        <v>Restrictie</v>
      </c>
      <c r="E12" s="63">
        <f>IF(OR(C12&gt;C43,C12&lt;C23),IF(C12&lt;C23,E22,IF(C12&gt;C43,E44)),ROUND((D12-1),3))</f>
        <v>-0.1</v>
      </c>
      <c r="F12" s="64"/>
      <c r="G12" s="56"/>
      <c r="O12" s="57"/>
      <c r="P12" s="65" t="s">
        <v>18</v>
      </c>
      <c r="T12" s="58"/>
      <c r="U12" s="59"/>
      <c r="W12" s="51"/>
    </row>
    <row r="13" spans="2:23" ht="13.8" x14ac:dyDescent="0.25">
      <c r="B13" s="50"/>
      <c r="C13" s="50"/>
      <c r="D13" s="50"/>
      <c r="E13" s="50"/>
      <c r="F13" s="64" t="s">
        <v>18</v>
      </c>
      <c r="G13" s="180"/>
      <c r="I13" s="52"/>
      <c r="L13" s="2"/>
      <c r="O13" s="57"/>
      <c r="T13" s="58"/>
      <c r="U13" s="59"/>
      <c r="W13" s="51"/>
    </row>
    <row r="14" spans="2:23" ht="15" x14ac:dyDescent="0.2">
      <c r="B14" s="66">
        <v>3.9E-2</v>
      </c>
      <c r="C14" s="194" t="s">
        <v>86</v>
      </c>
      <c r="D14" s="183"/>
      <c r="E14" s="184"/>
      <c r="F14" s="64"/>
      <c r="G14" s="67" t="s">
        <v>87</v>
      </c>
      <c r="H14" s="68"/>
      <c r="I14" s="69"/>
      <c r="J14" s="68"/>
      <c r="K14" s="68"/>
      <c r="L14" s="68"/>
      <c r="M14" s="68"/>
      <c r="O14" s="57"/>
      <c r="T14" s="58"/>
      <c r="U14" s="59"/>
      <c r="W14" s="51"/>
    </row>
    <row r="15" spans="2:23" ht="15" x14ac:dyDescent="0.2">
      <c r="B15" s="66">
        <v>50</v>
      </c>
      <c r="C15" s="195" t="s">
        <v>88</v>
      </c>
      <c r="D15" s="186"/>
      <c r="E15" s="187"/>
      <c r="F15" s="64"/>
      <c r="G15" s="70" t="s">
        <v>89</v>
      </c>
      <c r="H15" s="71"/>
      <c r="I15" s="72"/>
      <c r="J15" s="71"/>
      <c r="K15" s="71"/>
      <c r="L15" s="71"/>
      <c r="M15" s="71"/>
      <c r="N15" s="73"/>
      <c r="O15" s="74"/>
      <c r="T15" s="58"/>
      <c r="U15" s="59"/>
      <c r="W15" s="51"/>
    </row>
    <row r="16" spans="2:23" ht="12.6" x14ac:dyDescent="0.2">
      <c r="B16" s="75">
        <v>60</v>
      </c>
      <c r="C16" s="196" t="s">
        <v>110</v>
      </c>
      <c r="D16" s="190"/>
      <c r="E16" s="191"/>
      <c r="F16" s="64"/>
      <c r="G16" s="76"/>
      <c r="H16" s="68"/>
      <c r="I16" s="69"/>
      <c r="J16" s="68"/>
      <c r="K16" s="68"/>
      <c r="L16" s="68"/>
      <c r="M16" s="68"/>
      <c r="T16" s="58"/>
      <c r="U16" s="59"/>
      <c r="W16" s="51"/>
    </row>
    <row r="17" spans="1:23" ht="12.6" x14ac:dyDescent="0.2">
      <c r="F17" s="64"/>
      <c r="G17" s="77"/>
      <c r="I17" s="52"/>
      <c r="T17" s="58"/>
      <c r="U17" s="59"/>
      <c r="W17" s="51"/>
    </row>
    <row r="18" spans="1:23" ht="12.6" x14ac:dyDescent="0.2">
      <c r="B18" s="78"/>
      <c r="C18" s="79"/>
      <c r="D18" s="80" t="s">
        <v>18</v>
      </c>
      <c r="E18" s="81" t="s">
        <v>81</v>
      </c>
      <c r="F18" s="64"/>
      <c r="G18" s="181" t="str">
        <f>"Grafiek fictieve bonus/malus:"</f>
        <v>Grafiek fictieve bonus/malus:</v>
      </c>
      <c r="H18" s="182"/>
      <c r="I18" s="182"/>
      <c r="J18" s="182"/>
      <c r="K18" s="183"/>
      <c r="L18" s="183"/>
      <c r="M18" s="183"/>
      <c r="N18" s="183"/>
      <c r="O18" s="184"/>
      <c r="T18" s="58"/>
      <c r="U18" s="59"/>
    </row>
    <row r="19" spans="1:23" ht="12.6" x14ac:dyDescent="0.2">
      <c r="B19" s="82"/>
      <c r="C19" s="83" t="s">
        <v>18</v>
      </c>
      <c r="D19" s="53" t="s">
        <v>18</v>
      </c>
      <c r="E19" s="84" t="s">
        <v>85</v>
      </c>
      <c r="G19" s="185" t="str">
        <f>"Bij een referentietarief van € "&amp;B12&amp;",00"</f>
        <v>Bij een referentietarief van € 100,00</v>
      </c>
      <c r="H19" s="186"/>
      <c r="I19" s="186"/>
      <c r="J19" s="186"/>
      <c r="K19" s="186"/>
      <c r="L19" s="186"/>
      <c r="M19" s="186"/>
      <c r="N19" s="186"/>
      <c r="O19" s="187"/>
      <c r="T19" s="58"/>
      <c r="U19" s="59"/>
    </row>
    <row r="20" spans="1:23" ht="12.6" x14ac:dyDescent="0.2">
      <c r="B20" s="82"/>
      <c r="C20" s="83"/>
      <c r="D20" s="53"/>
      <c r="E20" s="85" t="s">
        <v>90</v>
      </c>
      <c r="G20" s="188" t="s">
        <v>18</v>
      </c>
      <c r="H20" s="186"/>
      <c r="I20" s="186"/>
      <c r="J20" s="186"/>
      <c r="K20" s="186"/>
      <c r="L20" s="186"/>
      <c r="M20" s="186"/>
      <c r="N20" s="186"/>
      <c r="O20" s="187"/>
      <c r="T20" s="58"/>
      <c r="U20" s="59"/>
    </row>
    <row r="21" spans="1:23" ht="12.6" x14ac:dyDescent="0.2">
      <c r="B21" s="82"/>
      <c r="C21" s="83" t="s">
        <v>91</v>
      </c>
      <c r="D21" s="53" t="s">
        <v>84</v>
      </c>
      <c r="E21" s="85" t="s">
        <v>92</v>
      </c>
      <c r="G21" s="189" t="str">
        <f>IF(ABS(B12-C12)&gt;Spreiding,"Uw tarief wordt niet weergegeven in grafiek!","")</f>
        <v>Uw tarief wordt niet weergegeven in grafiek!</v>
      </c>
      <c r="H21" s="190"/>
      <c r="I21" s="190"/>
      <c r="J21" s="190"/>
      <c r="K21" s="190"/>
      <c r="L21" s="190"/>
      <c r="M21" s="190"/>
      <c r="N21" s="190"/>
      <c r="O21" s="191"/>
      <c r="T21" s="58"/>
      <c r="U21" s="59"/>
    </row>
    <row r="22" spans="1:23" ht="12.6" x14ac:dyDescent="0.2">
      <c r="B22" s="82"/>
      <c r="C22" s="86" t="str">
        <f xml:space="preserve"> "&lt;  € "&amp;C23 &amp; ",00"</f>
        <v>&lt;  € 40,00</v>
      </c>
      <c r="D22" s="87" t="s">
        <v>93</v>
      </c>
      <c r="E22" s="88">
        <f>+E23</f>
        <v>-0.1</v>
      </c>
      <c r="G22" s="56"/>
      <c r="H22" s="192"/>
      <c r="I22" s="192"/>
      <c r="J22" s="192"/>
      <c r="K22" s="192"/>
      <c r="L22" s="192"/>
      <c r="M22" s="192"/>
      <c r="N22" s="192"/>
      <c r="O22" s="57"/>
      <c r="T22" s="58"/>
      <c r="U22" s="59"/>
    </row>
    <row r="23" spans="1:23" ht="12.6" x14ac:dyDescent="0.2">
      <c r="B23" s="89" t="s">
        <v>94</v>
      </c>
      <c r="C23" s="279">
        <f>+C33-B16</f>
        <v>40</v>
      </c>
      <c r="D23" s="90">
        <f>1+TAN((C23-C33)/B15)*B14</f>
        <v>0.89968608673707351</v>
      </c>
      <c r="E23" s="88">
        <f>ROUND((D23-1),3)</f>
        <v>-0.1</v>
      </c>
      <c r="G23" s="56"/>
      <c r="H23" s="192"/>
      <c r="I23" s="192"/>
      <c r="J23" s="192"/>
      <c r="K23" s="192"/>
      <c r="L23" s="192"/>
      <c r="M23" s="192"/>
      <c r="N23" s="192"/>
      <c r="O23" s="57"/>
      <c r="T23" s="58"/>
      <c r="U23" s="59"/>
    </row>
    <row r="24" spans="1:23" ht="12.6" x14ac:dyDescent="0.2">
      <c r="B24" s="82"/>
      <c r="C24" s="91">
        <f t="shared" ref="C24:C32" si="0">C23+($C$33-$C$23)/10</f>
        <v>46</v>
      </c>
      <c r="D24" s="90">
        <f>1+TAN((C24-C33)/B15)*B14</f>
        <v>0.92702252382198269</v>
      </c>
      <c r="E24" s="88">
        <f t="shared" ref="E24:E43" si="1">ROUND((D24-1),3)</f>
        <v>-7.2999999999999995E-2</v>
      </c>
      <c r="G24" s="56"/>
      <c r="H24" s="192"/>
      <c r="I24" s="192"/>
      <c r="J24" s="192"/>
      <c r="K24" s="192"/>
      <c r="L24" s="192"/>
      <c r="M24" s="192"/>
      <c r="N24" s="192"/>
      <c r="O24" s="57"/>
      <c r="T24" s="58"/>
      <c r="U24" s="59"/>
    </row>
    <row r="25" spans="1:23" ht="12.6" x14ac:dyDescent="0.2">
      <c r="B25" s="82"/>
      <c r="C25" s="91">
        <f t="shared" si="0"/>
        <v>52</v>
      </c>
      <c r="D25" s="90">
        <f>1+TAN((C25-C33)/B15)*B14</f>
        <v>0.94429405785397924</v>
      </c>
      <c r="E25" s="88">
        <f t="shared" si="1"/>
        <v>-5.6000000000000001E-2</v>
      </c>
      <c r="G25" s="56"/>
      <c r="H25" s="192"/>
      <c r="I25" s="192"/>
      <c r="J25" s="192"/>
      <c r="K25" s="192"/>
      <c r="L25" s="192"/>
      <c r="M25" s="192"/>
      <c r="N25" s="192"/>
      <c r="O25" s="57"/>
    </row>
    <row r="26" spans="1:23" ht="12.6" x14ac:dyDescent="0.2">
      <c r="A26" s="46" t="s">
        <v>18</v>
      </c>
      <c r="B26" s="82"/>
      <c r="C26" s="91">
        <f t="shared" si="0"/>
        <v>58</v>
      </c>
      <c r="D26" s="90">
        <f>1+TAN((C26-C33)/B15)*B14</f>
        <v>0.95649033840609998</v>
      </c>
      <c r="E26" s="88">
        <f t="shared" si="1"/>
        <v>-4.3999999999999997E-2</v>
      </c>
      <c r="G26" s="56"/>
      <c r="H26" s="192"/>
      <c r="I26" s="192"/>
      <c r="J26" s="192"/>
      <c r="K26" s="192"/>
      <c r="L26" s="192"/>
      <c r="M26" s="192"/>
      <c r="N26" s="192"/>
      <c r="O26" s="57"/>
    </row>
    <row r="27" spans="1:23" ht="12.6" x14ac:dyDescent="0.2">
      <c r="A27" s="46" t="s">
        <v>18</v>
      </c>
      <c r="B27" s="82"/>
      <c r="C27" s="91">
        <f t="shared" si="0"/>
        <v>64</v>
      </c>
      <c r="D27" s="90">
        <f>1+TAN((C27-C33)/B15)*B14</f>
        <v>0.9657943519048815</v>
      </c>
      <c r="E27" s="88">
        <f t="shared" si="1"/>
        <v>-3.4000000000000002E-2</v>
      </c>
      <c r="G27" s="56"/>
      <c r="H27" s="192"/>
      <c r="I27" s="192"/>
      <c r="J27" s="192"/>
      <c r="K27" s="192"/>
      <c r="L27" s="192"/>
      <c r="M27" s="192"/>
      <c r="N27" s="192"/>
      <c r="O27" s="57"/>
    </row>
    <row r="28" spans="1:23" ht="12.6" x14ac:dyDescent="0.2">
      <c r="A28" s="46" t="s">
        <v>18</v>
      </c>
      <c r="B28" s="82"/>
      <c r="C28" s="91">
        <f t="shared" si="0"/>
        <v>70</v>
      </c>
      <c r="D28" s="90">
        <f>1+TAN((C28-C33)/B15)*B14</f>
        <v>0.97331866447467397</v>
      </c>
      <c r="E28" s="88">
        <f t="shared" si="1"/>
        <v>-2.7E-2</v>
      </c>
      <c r="G28" s="56"/>
      <c r="H28" s="192"/>
      <c r="I28" s="192"/>
      <c r="J28" s="192"/>
      <c r="K28" s="192"/>
      <c r="L28" s="192"/>
      <c r="M28" s="192"/>
      <c r="N28" s="192"/>
      <c r="O28" s="57"/>
    </row>
    <row r="29" spans="1:23" ht="12.6" x14ac:dyDescent="0.2">
      <c r="A29" s="46" t="s">
        <v>18</v>
      </c>
      <c r="B29" s="82"/>
      <c r="C29" s="91">
        <f t="shared" si="0"/>
        <v>76</v>
      </c>
      <c r="D29" s="90">
        <f>1+TAN((C29-C33)/B15)*B14</f>
        <v>0.97969617707654089</v>
      </c>
      <c r="E29" s="88">
        <f t="shared" si="1"/>
        <v>-0.02</v>
      </c>
      <c r="G29" s="56"/>
      <c r="H29" s="192"/>
      <c r="I29" s="192"/>
      <c r="J29" s="192"/>
      <c r="K29" s="192"/>
      <c r="L29" s="192"/>
      <c r="M29" s="192"/>
      <c r="N29" s="192"/>
      <c r="O29" s="57"/>
    </row>
    <row r="30" spans="1:23" ht="12.6" x14ac:dyDescent="0.2">
      <c r="A30" s="46" t="s">
        <v>18</v>
      </c>
      <c r="B30" s="82"/>
      <c r="C30" s="91">
        <f t="shared" si="0"/>
        <v>82</v>
      </c>
      <c r="D30" s="90">
        <f>1+TAN((C30-C33)/B15)*B14</f>
        <v>0.9853202887859609</v>
      </c>
      <c r="E30" s="88">
        <f t="shared" si="1"/>
        <v>-1.4999999999999999E-2</v>
      </c>
      <c r="G30" s="56"/>
      <c r="H30" s="192"/>
      <c r="I30" s="192"/>
      <c r="J30" s="192"/>
      <c r="K30" s="192"/>
      <c r="L30" s="192"/>
      <c r="M30" s="192"/>
      <c r="N30" s="192"/>
      <c r="O30" s="57"/>
    </row>
    <row r="31" spans="1:23" ht="12.6" x14ac:dyDescent="0.2">
      <c r="A31" s="46" t="s">
        <v>18</v>
      </c>
      <c r="B31" s="82"/>
      <c r="C31" s="91">
        <f t="shared" si="0"/>
        <v>88</v>
      </c>
      <c r="D31" s="90">
        <f>1+TAN((C31-C33)/B15)*B14</f>
        <v>0.99045604859413583</v>
      </c>
      <c r="E31" s="88">
        <f t="shared" si="1"/>
        <v>-0.01</v>
      </c>
      <c r="G31" s="56"/>
      <c r="H31" s="192"/>
      <c r="I31" s="192"/>
      <c r="J31" s="192"/>
      <c r="K31" s="192"/>
      <c r="L31" s="192"/>
      <c r="M31" s="192"/>
      <c r="N31" s="192"/>
      <c r="O31" s="57"/>
    </row>
    <row r="32" spans="1:23" ht="12.6" x14ac:dyDescent="0.2">
      <c r="A32" s="46" t="s">
        <v>18</v>
      </c>
      <c r="B32" s="82"/>
      <c r="C32" s="91">
        <f t="shared" si="0"/>
        <v>94</v>
      </c>
      <c r="D32" s="90">
        <f>1+TAN((C32-C33)/B15)*B14</f>
        <v>0.99529740584875914</v>
      </c>
      <c r="E32" s="88">
        <f t="shared" si="1"/>
        <v>-5.0000000000000001E-3</v>
      </c>
      <c r="G32" s="56"/>
      <c r="H32" s="192"/>
      <c r="I32" s="192"/>
      <c r="J32" s="192"/>
      <c r="K32" s="192"/>
      <c r="L32" s="192"/>
      <c r="M32" s="192"/>
      <c r="N32" s="192"/>
      <c r="O32" s="57"/>
    </row>
    <row r="33" spans="1:15" ht="12.6" x14ac:dyDescent="0.2">
      <c r="A33" s="46" t="s">
        <v>18</v>
      </c>
      <c r="B33" s="89" t="s">
        <v>46</v>
      </c>
      <c r="C33" s="92">
        <f>+B12</f>
        <v>100</v>
      </c>
      <c r="D33" s="90">
        <f>1+TAN((C33-C33)/B15)*B14</f>
        <v>1</v>
      </c>
      <c r="E33" s="88">
        <f t="shared" si="1"/>
        <v>0</v>
      </c>
      <c r="G33" s="56"/>
      <c r="H33" s="192"/>
      <c r="I33" s="192"/>
      <c r="J33" s="192"/>
      <c r="K33" s="192"/>
      <c r="L33" s="192"/>
      <c r="M33" s="192"/>
      <c r="N33" s="192"/>
      <c r="O33" s="57"/>
    </row>
    <row r="34" spans="1:15" ht="12.6" x14ac:dyDescent="0.2">
      <c r="A34" s="46" t="s">
        <v>18</v>
      </c>
      <c r="B34" s="82"/>
      <c r="C34" s="91">
        <f t="shared" ref="C34:C42" si="2">C33+($C$43-$C$33)/10</f>
        <v>106</v>
      </c>
      <c r="D34" s="90">
        <f>1+TAN((C34-C33)/B15)*B14</f>
        <v>1.0047025941512409</v>
      </c>
      <c r="E34" s="88">
        <f t="shared" si="1"/>
        <v>5.0000000000000001E-3</v>
      </c>
      <c r="G34" s="56"/>
      <c r="H34" s="192"/>
      <c r="I34" s="192"/>
      <c r="J34" s="192"/>
      <c r="K34" s="192"/>
      <c r="L34" s="192"/>
      <c r="M34" s="192"/>
      <c r="N34" s="192"/>
      <c r="O34" s="57"/>
    </row>
    <row r="35" spans="1:15" ht="12.6" x14ac:dyDescent="0.2">
      <c r="A35" s="46" t="s">
        <v>18</v>
      </c>
      <c r="B35" s="82"/>
      <c r="C35" s="91">
        <f t="shared" si="2"/>
        <v>112</v>
      </c>
      <c r="D35" s="90">
        <f>1+TAN((C35-C33)/B15)*B14</f>
        <v>1.0095439514058642</v>
      </c>
      <c r="E35" s="88">
        <f t="shared" si="1"/>
        <v>0.01</v>
      </c>
      <c r="G35" s="56"/>
      <c r="H35" s="192"/>
      <c r="I35" s="192"/>
      <c r="J35" s="192"/>
      <c r="K35" s="192"/>
      <c r="L35" s="192"/>
      <c r="M35" s="192"/>
      <c r="N35" s="192"/>
      <c r="O35" s="57"/>
    </row>
    <row r="36" spans="1:15" ht="12.6" x14ac:dyDescent="0.2">
      <c r="A36" s="46" t="s">
        <v>18</v>
      </c>
      <c r="B36" s="82"/>
      <c r="C36" s="91">
        <f t="shared" si="2"/>
        <v>118</v>
      </c>
      <c r="D36" s="90">
        <f>1+TAN((C36-C33)/B15)*B14</f>
        <v>1.0146797112140391</v>
      </c>
      <c r="E36" s="88">
        <f t="shared" si="1"/>
        <v>1.4999999999999999E-2</v>
      </c>
      <c r="G36" s="56"/>
      <c r="H36" s="192"/>
      <c r="I36" s="192"/>
      <c r="J36" s="192"/>
      <c r="K36" s="192"/>
      <c r="L36" s="192"/>
      <c r="M36" s="192"/>
      <c r="N36" s="192"/>
      <c r="O36" s="57"/>
    </row>
    <row r="37" spans="1:15" ht="12.6" x14ac:dyDescent="0.2">
      <c r="B37" s="82"/>
      <c r="C37" s="91">
        <f t="shared" si="2"/>
        <v>124</v>
      </c>
      <c r="D37" s="90">
        <f>1+TAN((C37-C33)/B15)*B14</f>
        <v>1.0203038229234591</v>
      </c>
      <c r="E37" s="88">
        <f t="shared" si="1"/>
        <v>0.02</v>
      </c>
      <c r="G37" s="56"/>
      <c r="H37" s="192"/>
      <c r="I37" s="192"/>
      <c r="J37" s="192"/>
      <c r="K37" s="192"/>
      <c r="L37" s="192"/>
      <c r="M37" s="192"/>
      <c r="N37" s="192"/>
      <c r="O37" s="57"/>
    </row>
    <row r="38" spans="1:15" ht="12.6" x14ac:dyDescent="0.2">
      <c r="B38" s="82"/>
      <c r="C38" s="91">
        <f t="shared" si="2"/>
        <v>130</v>
      </c>
      <c r="D38" s="90">
        <f>1+TAN((C38-C33)/B15)*B14</f>
        <v>1.0266813355253259</v>
      </c>
      <c r="E38" s="88">
        <f t="shared" si="1"/>
        <v>2.7E-2</v>
      </c>
      <c r="G38" s="56"/>
      <c r="H38" s="192"/>
      <c r="I38" s="192"/>
      <c r="J38" s="192"/>
      <c r="K38" s="192"/>
      <c r="L38" s="192"/>
      <c r="M38" s="192"/>
      <c r="N38" s="192"/>
      <c r="O38" s="57"/>
    </row>
    <row r="39" spans="1:15" ht="12.6" x14ac:dyDescent="0.2">
      <c r="B39" s="82"/>
      <c r="C39" s="91">
        <f t="shared" si="2"/>
        <v>136</v>
      </c>
      <c r="D39" s="90">
        <f>1+TAN((C39-C33)/B15)*B14</f>
        <v>1.0342056480951185</v>
      </c>
      <c r="E39" s="88">
        <f t="shared" si="1"/>
        <v>3.4000000000000002E-2</v>
      </c>
      <c r="G39" s="56"/>
      <c r="H39" s="192"/>
      <c r="I39" s="192"/>
      <c r="J39" s="192"/>
      <c r="K39" s="192"/>
      <c r="L39" s="192"/>
      <c r="M39" s="192"/>
      <c r="N39" s="192"/>
      <c r="O39" s="57"/>
    </row>
    <row r="40" spans="1:15" ht="12.6" x14ac:dyDescent="0.2">
      <c r="B40" s="82"/>
      <c r="C40" s="91">
        <f t="shared" si="2"/>
        <v>142</v>
      </c>
      <c r="D40" s="90">
        <f>1+TAN((C40-C33)/B15)*B14</f>
        <v>1.0435096615938999</v>
      </c>
      <c r="E40" s="88">
        <f t="shared" si="1"/>
        <v>4.3999999999999997E-2</v>
      </c>
      <c r="G40" s="56"/>
      <c r="H40" s="192"/>
      <c r="I40" s="192"/>
      <c r="J40" s="192"/>
      <c r="K40" s="192"/>
      <c r="L40" s="192"/>
      <c r="M40" s="192"/>
      <c r="N40" s="192"/>
      <c r="O40" s="57"/>
    </row>
    <row r="41" spans="1:15" ht="12.6" x14ac:dyDescent="0.2">
      <c r="B41" s="82"/>
      <c r="C41" s="91">
        <f t="shared" si="2"/>
        <v>148</v>
      </c>
      <c r="D41" s="90">
        <f>1+TAN((C41-C33)/B15)*B14</f>
        <v>1.0557059421460209</v>
      </c>
      <c r="E41" s="88">
        <f t="shared" si="1"/>
        <v>5.6000000000000001E-2</v>
      </c>
      <c r="G41" s="56"/>
      <c r="H41" s="192"/>
      <c r="I41" s="192"/>
      <c r="J41" s="192"/>
      <c r="K41" s="192"/>
      <c r="L41" s="192"/>
      <c r="M41" s="192"/>
      <c r="N41" s="192"/>
      <c r="O41" s="57"/>
    </row>
    <row r="42" spans="1:15" ht="12.6" x14ac:dyDescent="0.2">
      <c r="B42" s="82"/>
      <c r="C42" s="91">
        <f t="shared" si="2"/>
        <v>154</v>
      </c>
      <c r="D42" s="90">
        <f>1+TAN((C42-C33)/B15)*B14</f>
        <v>1.0729774761780173</v>
      </c>
      <c r="E42" s="88">
        <f t="shared" si="1"/>
        <v>7.2999999999999995E-2</v>
      </c>
      <c r="G42" s="56"/>
      <c r="H42" s="192"/>
      <c r="I42" s="192"/>
      <c r="J42" s="192"/>
      <c r="K42" s="192"/>
      <c r="L42" s="192"/>
      <c r="M42" s="192"/>
      <c r="N42" s="192"/>
      <c r="O42" s="57"/>
    </row>
    <row r="43" spans="1:15" ht="12.6" x14ac:dyDescent="0.2">
      <c r="B43" s="89" t="s">
        <v>95</v>
      </c>
      <c r="C43" s="279">
        <f>+C33+B16</f>
        <v>160</v>
      </c>
      <c r="D43" s="90">
        <f>1+TAN((C43-C33)/B15)*B14</f>
        <v>1.1003139132629265</v>
      </c>
      <c r="E43" s="88">
        <f t="shared" si="1"/>
        <v>0.1</v>
      </c>
      <c r="G43" s="56"/>
      <c r="H43" s="192"/>
      <c r="I43" s="192"/>
      <c r="J43" s="192"/>
      <c r="K43" s="192"/>
      <c r="L43" s="192"/>
      <c r="M43" s="192"/>
      <c r="N43" s="192"/>
      <c r="O43" s="57"/>
    </row>
    <row r="44" spans="1:15" ht="12.6" x14ac:dyDescent="0.2">
      <c r="B44" s="93"/>
      <c r="C44" s="86" t="str">
        <f xml:space="preserve"> "&gt;  € "&amp;C43 &amp; ",00"</f>
        <v>&gt;  € 160,00</v>
      </c>
      <c r="D44" s="87" t="s">
        <v>93</v>
      </c>
      <c r="E44" s="94">
        <f>+E43</f>
        <v>0.1</v>
      </c>
      <c r="G44" s="193"/>
      <c r="H44" s="73"/>
      <c r="I44" s="73"/>
      <c r="J44" s="73"/>
      <c r="K44" s="73"/>
      <c r="L44" s="73"/>
      <c r="M44" s="73"/>
      <c r="N44" s="73"/>
      <c r="O44" s="74"/>
    </row>
    <row r="45" spans="1:15" ht="12.6" x14ac:dyDescent="0.2">
      <c r="C45" s="46"/>
    </row>
    <row r="46" spans="1:15" ht="12.6" hidden="1" x14ac:dyDescent="0.2">
      <c r="B46" s="50"/>
      <c r="C46" s="50"/>
      <c r="D46" s="50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A/SsCH+It0FerW6TL3vrQNtMPny7Nomoohr2KQx/+T5qJHD5LcWO1vPhEZDomiPG6pTR3PwXKZ96oCZsc4XcPQ==" saltValue="HVnnnjoEdwsebxKeIC1oEQ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D6EAC-7EC2-44F0-8DCA-83701380A116}">
  <sheetPr>
    <tabColor theme="0" tint="-0.499984740745262"/>
    <pageSetUpPr fitToPage="1"/>
  </sheetPr>
  <dimension ref="A1:P92"/>
  <sheetViews>
    <sheetView showGridLines="0" topLeftCell="A4" zoomScale="80" zoomScaleNormal="80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1" customHeight="1" x14ac:dyDescent="0.35">
      <c r="A2" s="1"/>
      <c r="B2" s="201" t="s">
        <v>0</v>
      </c>
      <c r="C2" s="202"/>
      <c r="D2" s="202"/>
      <c r="E2" s="202"/>
      <c r="F2" s="202"/>
      <c r="G2" s="203"/>
      <c r="H2" s="204"/>
    </row>
    <row r="3" spans="1:8" s="2" customFormat="1" ht="21" customHeight="1" x14ac:dyDescent="0.3">
      <c r="A3" s="1"/>
      <c r="B3" s="205" t="s">
        <v>1</v>
      </c>
      <c r="C3" s="206"/>
      <c r="D3" s="206"/>
      <c r="E3" s="206"/>
      <c r="F3" s="206"/>
      <c r="G3" s="207"/>
      <c r="H3" s="208"/>
    </row>
    <row r="4" spans="1:8" s="2" customFormat="1" ht="24.6" x14ac:dyDescent="0.4">
      <c r="A4" s="1"/>
      <c r="B4" s="252" t="s">
        <v>2</v>
      </c>
      <c r="C4" s="206"/>
      <c r="D4" s="206"/>
      <c r="E4" s="206"/>
      <c r="F4" s="206"/>
      <c r="G4" s="207"/>
      <c r="H4" s="208"/>
    </row>
    <row r="5" spans="1:8" s="2" customFormat="1" ht="21" customHeight="1" x14ac:dyDescent="0.25">
      <c r="A5" s="1"/>
      <c r="B5" s="253" t="s">
        <v>3</v>
      </c>
      <c r="C5" s="206"/>
      <c r="D5" s="206"/>
      <c r="E5" s="206"/>
      <c r="F5" s="206"/>
      <c r="G5" s="207"/>
      <c r="H5" s="208"/>
    </row>
    <row r="6" spans="1:8" s="2" customFormat="1" ht="21" customHeight="1" x14ac:dyDescent="0.25">
      <c r="A6" s="1"/>
      <c r="B6" s="210" t="s">
        <v>129</v>
      </c>
      <c r="C6" s="211"/>
      <c r="D6" s="211"/>
      <c r="E6" s="211"/>
      <c r="F6" s="211"/>
      <c r="G6" s="212"/>
      <c r="H6" s="213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52" t="s">
        <v>115</v>
      </c>
      <c r="E8" s="352"/>
      <c r="F8" s="200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50" t="s">
        <v>4</v>
      </c>
      <c r="E10" s="351"/>
      <c r="F10" s="269" t="s">
        <v>5</v>
      </c>
      <c r="G10" s="344" t="s">
        <v>6</v>
      </c>
      <c r="H10" s="345"/>
    </row>
    <row r="11" spans="1:8" s="2" customFormat="1" ht="27.9" customHeight="1" x14ac:dyDescent="0.25">
      <c r="B11" s="3"/>
      <c r="C11" s="3"/>
      <c r="D11" s="346" t="s">
        <v>7</v>
      </c>
      <c r="E11" s="347"/>
      <c r="F11" s="250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6" t="s">
        <v>9</v>
      </c>
      <c r="E12" s="347"/>
      <c r="F12" s="258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70" t="s">
        <v>10</v>
      </c>
      <c r="F13" s="251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8" t="s">
        <v>11</v>
      </c>
      <c r="E14" s="349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50" t="s">
        <v>13</v>
      </c>
      <c r="E17" s="351"/>
      <c r="F17" s="14" t="s">
        <v>14</v>
      </c>
      <c r="G17" s="344" t="s">
        <v>6</v>
      </c>
      <c r="H17" s="345"/>
    </row>
    <row r="18" spans="1:16" s="2" customFormat="1" ht="27.9" customHeight="1" x14ac:dyDescent="0.25">
      <c r="C18" s="3"/>
      <c r="D18" s="352" t="s">
        <v>15</v>
      </c>
      <c r="E18" s="352"/>
      <c r="F18" s="251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52" t="s">
        <v>16</v>
      </c>
      <c r="E19" s="352"/>
      <c r="F19" s="251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52" t="s">
        <v>17</v>
      </c>
      <c r="E20" s="352"/>
      <c r="F20" s="251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53"/>
      <c r="E21" s="353"/>
      <c r="F21" s="30"/>
      <c r="G21" s="31"/>
      <c r="H21" s="32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6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</sheetData>
  <sheetProtection algorithmName="SHA-512" hashValue="/7/CuGT9j/HovI+qr38mT4l8LmfdZBf6mI0nZLw+mI8LRlOc7WazPewI+lRq+EnMtNwSDZM4t5HO/VXE+nzxFg==" saltValue="E9BDh7QDo9w3Bsy4mBUi8g==" spinCount="100000" sheet="1" objects="1" scenarios="1"/>
  <mergeCells count="12">
    <mergeCell ref="D19:E19"/>
    <mergeCell ref="D20:E20"/>
    <mergeCell ref="D21:E21"/>
    <mergeCell ref="D8:E8"/>
    <mergeCell ref="D10:E10"/>
    <mergeCell ref="D18:E18"/>
    <mergeCell ref="G10:H10"/>
    <mergeCell ref="D11:E11"/>
    <mergeCell ref="D12:E12"/>
    <mergeCell ref="D14:E14"/>
    <mergeCell ref="D17:E17"/>
    <mergeCell ref="G17:H17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D887B-D6D0-4DD3-9BFB-E25105BC3A8F}">
  <dimension ref="A1:AE80"/>
  <sheetViews>
    <sheetView showGridLines="0" zoomScale="80" zoomScaleNormal="80" workbookViewId="0">
      <selection sqref="A1:XFD1048576"/>
    </sheetView>
  </sheetViews>
  <sheetFormatPr defaultColWidth="0" defaultRowHeight="14.4" zeroHeight="1" x14ac:dyDescent="0.3"/>
  <cols>
    <col min="1" max="1" width="3.6640625" style="221" customWidth="1"/>
    <col min="2" max="27" width="21.6640625" style="221" customWidth="1"/>
    <col min="28" max="28" width="3.6640625" style="221" customWidth="1"/>
    <col min="29" max="31" width="21.6640625" style="221" hidden="1" customWidth="1"/>
    <col min="32" max="16384" width="9.109375" style="221" hidden="1"/>
  </cols>
  <sheetData>
    <row r="1" spans="2:28" ht="21" customHeight="1" x14ac:dyDescent="0.3">
      <c r="AB1" s="232"/>
    </row>
    <row r="2" spans="2:28" s="232" customFormat="1" ht="21" customHeight="1" x14ac:dyDescent="0.25">
      <c r="B2" s="354" t="s">
        <v>19</v>
      </c>
      <c r="C2" s="354"/>
      <c r="D2" s="354"/>
      <c r="E2" s="354"/>
    </row>
    <row r="3" spans="2:28" s="232" customFormat="1" ht="21" customHeight="1" x14ac:dyDescent="0.25">
      <c r="B3" s="354"/>
      <c r="C3" s="354"/>
      <c r="D3" s="354"/>
      <c r="E3" s="354"/>
    </row>
    <row r="4" spans="2:28" s="232" customFormat="1" ht="21" customHeight="1" x14ac:dyDescent="0.25">
      <c r="B4" s="354"/>
      <c r="C4" s="354"/>
      <c r="D4" s="354"/>
      <c r="E4" s="354"/>
    </row>
    <row r="5" spans="2:28" s="232" customFormat="1" ht="21" customHeight="1" x14ac:dyDescent="0.25">
      <c r="B5" s="249"/>
    </row>
    <row r="6" spans="2:28" s="232" customFormat="1" ht="27.9" customHeight="1" x14ac:dyDescent="0.25">
      <c r="B6" s="248" t="s">
        <v>20</v>
      </c>
    </row>
    <row r="7" spans="2:28" s="232" customFormat="1" ht="27.9" customHeight="1" x14ac:dyDescent="0.25">
      <c r="B7" s="247" t="s">
        <v>21</v>
      </c>
      <c r="C7" s="21">
        <f>+'BPK-Grafiek'!$F$8</f>
        <v>0</v>
      </c>
      <c r="D7" s="246">
        <f>+'BPK-Grafiek'!$F$13</f>
        <v>600</v>
      </c>
      <c r="E7" s="245">
        <f>IFERROR((0.5*($C$7/$G$38)^$F$38+0.5*(2-$D$7/$H$38)^$F$38)^(1/$F$38),0)</f>
        <v>0.95826229718251699</v>
      </c>
      <c r="F7" s="244">
        <f>+D7/G40*100</f>
        <v>60</v>
      </c>
    </row>
    <row r="8" spans="2:28" s="232" customFormat="1" ht="27.9" customHeight="1" x14ac:dyDescent="0.25"/>
    <row r="9" spans="2:28" s="241" customFormat="1" ht="27.9" customHeight="1" x14ac:dyDescent="0.3">
      <c r="B9" s="243" t="s">
        <v>22</v>
      </c>
      <c r="C9" s="355" t="s">
        <v>64</v>
      </c>
      <c r="D9" s="355"/>
      <c r="E9" s="355"/>
      <c r="F9" s="355"/>
      <c r="G9" s="355"/>
      <c r="H9" s="355"/>
      <c r="I9" s="355"/>
      <c r="J9" s="355"/>
      <c r="K9" s="242"/>
      <c r="L9" s="242"/>
    </row>
    <row r="10" spans="2:28" s="241" customFormat="1" ht="27.9" customHeight="1" x14ac:dyDescent="0.3">
      <c r="C10" s="355"/>
      <c r="D10" s="355"/>
      <c r="E10" s="355"/>
      <c r="F10" s="355"/>
      <c r="G10" s="355"/>
      <c r="H10" s="355"/>
      <c r="I10" s="355"/>
      <c r="J10" s="355"/>
    </row>
    <row r="11" spans="2:28" s="232" customFormat="1" ht="27.9" customHeight="1" x14ac:dyDescent="0.25">
      <c r="B11" s="230" t="s">
        <v>23</v>
      </c>
      <c r="C11" s="236" t="s">
        <v>24</v>
      </c>
      <c r="D11" s="236" t="s">
        <v>25</v>
      </c>
      <c r="E11" s="236" t="s">
        <v>26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</row>
    <row r="12" spans="2:28" s="232" customFormat="1" ht="27.9" customHeight="1" x14ac:dyDescent="0.25">
      <c r="B12" s="240" t="s">
        <v>27</v>
      </c>
      <c r="C12" s="22">
        <v>14450000</v>
      </c>
      <c r="D12" s="239">
        <v>800</v>
      </c>
      <c r="E12" s="238">
        <v>1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</row>
    <row r="13" spans="2:28" s="232" customFormat="1" ht="27.9" customHeight="1" x14ac:dyDescent="0.25">
      <c r="B13" s="240" t="s">
        <v>28</v>
      </c>
      <c r="C13" s="22">
        <v>17000000.003825001</v>
      </c>
      <c r="D13" s="239">
        <v>1000</v>
      </c>
      <c r="E13" s="238">
        <v>1.0000130712310225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</row>
    <row r="14" spans="2:28" s="232" customFormat="1" ht="27.9" customHeight="1" x14ac:dyDescent="0.25">
      <c r="B14" s="240" t="s">
        <v>29</v>
      </c>
      <c r="C14" s="22">
        <v>0</v>
      </c>
      <c r="D14" s="239">
        <v>556.44438590540381</v>
      </c>
      <c r="E14" s="238">
        <v>1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</row>
    <row r="15" spans="2:28" s="232" customFormat="1" ht="27.9" customHeight="1" x14ac:dyDescent="0.25"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</row>
    <row r="16" spans="2:28" s="232" customFormat="1" ht="27.9" customHeight="1" x14ac:dyDescent="0.25">
      <c r="B16" s="237" t="s">
        <v>30</v>
      </c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</row>
    <row r="17" spans="2:27" s="232" customFormat="1" ht="27.9" customHeight="1" x14ac:dyDescent="0.25">
      <c r="B17" s="231"/>
      <c r="C17" s="236" t="s">
        <v>31</v>
      </c>
      <c r="D17" s="23">
        <v>0</v>
      </c>
      <c r="E17" s="23">
        <v>1.2500000000000001E-2</v>
      </c>
      <c r="F17" s="23">
        <v>2.5000000000000001E-2</v>
      </c>
      <c r="G17" s="23">
        <v>0.05</v>
      </c>
      <c r="H17" s="23">
        <v>0.1</v>
      </c>
      <c r="I17" s="23">
        <v>0.15</v>
      </c>
      <c r="J17" s="23">
        <v>0.2</v>
      </c>
      <c r="K17" s="23">
        <v>0.25</v>
      </c>
      <c r="L17" s="23">
        <v>0.3</v>
      </c>
      <c r="M17" s="23">
        <v>0.35</v>
      </c>
      <c r="N17" s="23">
        <v>0.4</v>
      </c>
      <c r="O17" s="23">
        <v>0.45</v>
      </c>
      <c r="P17" s="23">
        <v>0.5</v>
      </c>
      <c r="Q17" s="23">
        <v>0.55000000000000004</v>
      </c>
      <c r="R17" s="23">
        <v>0.6</v>
      </c>
      <c r="S17" s="23">
        <v>0.65</v>
      </c>
      <c r="T17" s="23">
        <v>0.7</v>
      </c>
      <c r="U17" s="23">
        <v>0.75</v>
      </c>
      <c r="V17" s="23">
        <v>0.8</v>
      </c>
      <c r="W17" s="23">
        <v>0.85</v>
      </c>
      <c r="X17" s="23">
        <v>0.9</v>
      </c>
      <c r="Y17" s="23">
        <v>0.95</v>
      </c>
      <c r="Z17" s="23">
        <v>1</v>
      </c>
      <c r="AA17" s="24">
        <v>0</v>
      </c>
    </row>
    <row r="18" spans="2:27" s="232" customFormat="1" ht="27.9" customHeight="1" x14ac:dyDescent="0.25">
      <c r="B18" s="235" t="s">
        <v>32</v>
      </c>
      <c r="C18" s="23">
        <v>556.44438590540381</v>
      </c>
      <c r="D18" s="23">
        <v>556.44438590540381</v>
      </c>
      <c r="E18" s="23">
        <v>561.98883108158623</v>
      </c>
      <c r="F18" s="23">
        <v>567.53327625776876</v>
      </c>
      <c r="G18" s="23">
        <v>578.6221666101336</v>
      </c>
      <c r="H18" s="23">
        <v>600.7999473148634</v>
      </c>
      <c r="I18" s="23">
        <v>622.9777280195932</v>
      </c>
      <c r="J18" s="23">
        <v>645.155508724323</v>
      </c>
      <c r="K18" s="23">
        <v>667.33328942905291</v>
      </c>
      <c r="L18" s="23">
        <v>689.5110701337826</v>
      </c>
      <c r="M18" s="23">
        <v>711.68885083851251</v>
      </c>
      <c r="N18" s="23">
        <v>733.86663154324231</v>
      </c>
      <c r="O18" s="23">
        <v>756.0444122479721</v>
      </c>
      <c r="P18" s="23">
        <v>778.2221929527019</v>
      </c>
      <c r="Q18" s="23">
        <v>800.3999736574317</v>
      </c>
      <c r="R18" s="23">
        <v>822.5777543621615</v>
      </c>
      <c r="S18" s="23">
        <v>844.7555350668913</v>
      </c>
      <c r="T18" s="23">
        <v>866.9333157716211</v>
      </c>
      <c r="U18" s="23">
        <v>889.11109647635089</v>
      </c>
      <c r="V18" s="23">
        <v>911.28887718108081</v>
      </c>
      <c r="W18" s="23">
        <v>933.46665788581049</v>
      </c>
      <c r="X18" s="23">
        <v>955.6444385905404</v>
      </c>
      <c r="Y18" s="23">
        <v>977.82221929527009</v>
      </c>
      <c r="Z18" s="23">
        <v>1000</v>
      </c>
      <c r="AA18" s="23" t="s">
        <v>26</v>
      </c>
    </row>
    <row r="19" spans="2:27" s="232" customFormat="1" ht="27.9" customHeight="1" x14ac:dyDescent="0.25">
      <c r="B19" s="235" t="s">
        <v>33</v>
      </c>
      <c r="C19" s="23"/>
      <c r="D19" s="23">
        <v>0</v>
      </c>
      <c r="E19" s="23">
        <v>3647740.0721511189</v>
      </c>
      <c r="F19" s="23">
        <v>4750462.5045553604</v>
      </c>
      <c r="G19" s="23">
        <v>6176319.5303517254</v>
      </c>
      <c r="H19" s="23">
        <v>8003382.4145334885</v>
      </c>
      <c r="I19" s="23">
        <v>9287243.2909160871</v>
      </c>
      <c r="J19" s="23">
        <v>10300576.661050435</v>
      </c>
      <c r="K19" s="23">
        <v>11144586.820152558</v>
      </c>
      <c r="L19" s="23">
        <v>11869796.345963366</v>
      </c>
      <c r="M19" s="23">
        <v>12505640.072687622</v>
      </c>
      <c r="N19" s="23">
        <v>13071013.395485923</v>
      </c>
      <c r="O19" s="23">
        <v>13578887.984906528</v>
      </c>
      <c r="P19" s="23">
        <v>14038619.90277716</v>
      </c>
      <c r="Q19" s="23">
        <v>14457218.720716987</v>
      </c>
      <c r="R19" s="23">
        <v>14840096.997000976</v>
      </c>
      <c r="S19" s="23">
        <v>15191538.30705747</v>
      </c>
      <c r="T19" s="23">
        <v>15515002.969143404</v>
      </c>
      <c r="U19" s="23">
        <v>15813335.295070173</v>
      </c>
      <c r="V19" s="23">
        <v>16088908.529078446</v>
      </c>
      <c r="W19" s="23">
        <v>16343728.938042196</v>
      </c>
      <c r="X19" s="23">
        <v>16579512.302338084</v>
      </c>
      <c r="Y19" s="23">
        <v>16797741.26672136</v>
      </c>
      <c r="Z19" s="23">
        <v>16999709.112677705</v>
      </c>
      <c r="AA19" s="23">
        <v>1</v>
      </c>
    </row>
    <row r="20" spans="2:27" s="232" customFormat="1" ht="27.9" customHeight="1" x14ac:dyDescent="0.25">
      <c r="B20" s="226"/>
      <c r="C20" s="23"/>
      <c r="D20" s="23">
        <v>55.644438590540382</v>
      </c>
      <c r="E20" s="23">
        <v>56.198883108158626</v>
      </c>
      <c r="F20" s="23">
        <v>56.753327625776876</v>
      </c>
      <c r="G20" s="23">
        <v>57.862216661013363</v>
      </c>
      <c r="H20" s="23">
        <v>60.079994731486345</v>
      </c>
      <c r="I20" s="23">
        <v>62.297772801959319</v>
      </c>
      <c r="J20" s="23">
        <v>64.5155508724323</v>
      </c>
      <c r="K20" s="23">
        <v>66.733328942905288</v>
      </c>
      <c r="L20" s="23">
        <v>68.951107013378248</v>
      </c>
      <c r="M20" s="23">
        <v>71.168885083851251</v>
      </c>
      <c r="N20" s="23">
        <v>73.386663154324225</v>
      </c>
      <c r="O20" s="23">
        <v>75.604441224797213</v>
      </c>
      <c r="P20" s="23">
        <v>77.822219295270187</v>
      </c>
      <c r="Q20" s="23">
        <v>80.039997365743162</v>
      </c>
      <c r="R20" s="23">
        <v>82.25777543621615</v>
      </c>
      <c r="S20" s="23">
        <v>84.475553506689124</v>
      </c>
      <c r="T20" s="23">
        <v>86.693331577162112</v>
      </c>
      <c r="U20" s="23">
        <v>88.911109647635087</v>
      </c>
      <c r="V20" s="23">
        <v>91.128887718108075</v>
      </c>
      <c r="W20" s="23">
        <v>93.346665788581049</v>
      </c>
      <c r="X20" s="23">
        <v>95.564443859054037</v>
      </c>
      <c r="Y20" s="23">
        <v>97.782221929527012</v>
      </c>
      <c r="Z20" s="23">
        <v>100</v>
      </c>
      <c r="AA20" s="23">
        <v>0</v>
      </c>
    </row>
    <row r="21" spans="2:27" s="232" customFormat="1" ht="27.9" customHeight="1" x14ac:dyDescent="0.25">
      <c r="B21" s="235" t="s">
        <v>34</v>
      </c>
      <c r="C21" s="23">
        <v>660.79994731486329</v>
      </c>
      <c r="D21" s="23">
        <v>660.79994731486329</v>
      </c>
      <c r="E21" s="23">
        <v>665.0399479734275</v>
      </c>
      <c r="F21" s="23">
        <v>669.27994863199172</v>
      </c>
      <c r="G21" s="23">
        <v>677.75994994912014</v>
      </c>
      <c r="H21" s="23">
        <v>694.71995258337699</v>
      </c>
      <c r="I21" s="23">
        <v>711.67995521763385</v>
      </c>
      <c r="J21" s="23">
        <v>728.63995785189059</v>
      </c>
      <c r="K21" s="23">
        <v>745.59996048614744</v>
      </c>
      <c r="L21" s="23">
        <v>762.55996312040429</v>
      </c>
      <c r="M21" s="23">
        <v>779.51996575466114</v>
      </c>
      <c r="N21" s="23">
        <v>796.479968388918</v>
      </c>
      <c r="O21" s="23">
        <v>813.43997102317485</v>
      </c>
      <c r="P21" s="23">
        <v>830.3999736574317</v>
      </c>
      <c r="Q21" s="23">
        <v>847.35997629168855</v>
      </c>
      <c r="R21" s="23">
        <v>864.31997892594529</v>
      </c>
      <c r="S21" s="23">
        <v>881.27998156020215</v>
      </c>
      <c r="T21" s="23">
        <v>898.239984194459</v>
      </c>
      <c r="U21" s="23">
        <v>915.19998682871585</v>
      </c>
      <c r="V21" s="23">
        <v>932.15998946297259</v>
      </c>
      <c r="W21" s="23">
        <v>949.11999209722944</v>
      </c>
      <c r="X21" s="23">
        <v>966.07999473148629</v>
      </c>
      <c r="Y21" s="23">
        <v>983.03999736574315</v>
      </c>
      <c r="Z21" s="23">
        <v>1000</v>
      </c>
      <c r="AA21" s="23" t="s">
        <v>26</v>
      </c>
    </row>
    <row r="22" spans="2:27" s="232" customFormat="1" ht="27.9" customHeight="1" x14ac:dyDescent="0.25">
      <c r="B22" s="235" t="s">
        <v>35</v>
      </c>
      <c r="C22" s="23"/>
      <c r="D22" s="23">
        <v>0</v>
      </c>
      <c r="E22" s="23">
        <v>3084972.6972503201</v>
      </c>
      <c r="F22" s="23">
        <v>4018563.9100628896</v>
      </c>
      <c r="G22" s="23">
        <v>5227344.1943660751</v>
      </c>
      <c r="H22" s="23">
        <v>6780515.803579405</v>
      </c>
      <c r="I22" s="23">
        <v>7876271.9198169019</v>
      </c>
      <c r="J22" s="23">
        <v>8744744.305427935</v>
      </c>
      <c r="K22" s="23">
        <v>9471272.176245952</v>
      </c>
      <c r="L22" s="23">
        <v>10098422.469162535</v>
      </c>
      <c r="M22" s="23">
        <v>10650974.572700847</v>
      </c>
      <c r="N22" s="23">
        <v>11144822.163524317</v>
      </c>
      <c r="O22" s="23">
        <v>11590866.949151546</v>
      </c>
      <c r="P22" s="23">
        <v>11996965.010243863</v>
      </c>
      <c r="Q22" s="23">
        <v>12368996.584704218</v>
      </c>
      <c r="R22" s="23">
        <v>12711497.57819814</v>
      </c>
      <c r="S22" s="23">
        <v>13028053.764689047</v>
      </c>
      <c r="T22" s="23">
        <v>13321558.171310477</v>
      </c>
      <c r="U22" s="23">
        <v>13594385.474133072</v>
      </c>
      <c r="V22" s="23">
        <v>13848513.89302285</v>
      </c>
      <c r="W22" s="23">
        <v>14085612.676117428</v>
      </c>
      <c r="X22" s="23">
        <v>14307106.338371692</v>
      </c>
      <c r="Y22" s="23">
        <v>14514222.780360572</v>
      </c>
      <c r="Z22" s="23">
        <v>14708029.970866056</v>
      </c>
      <c r="AA22" s="23">
        <v>0.9</v>
      </c>
    </row>
    <row r="23" spans="2:27" s="232" customFormat="1" ht="27.9" customHeight="1" x14ac:dyDescent="0.25">
      <c r="B23" s="226"/>
      <c r="C23" s="23"/>
      <c r="D23" s="23">
        <v>66.079994731486323</v>
      </c>
      <c r="E23" s="23">
        <v>66.503994797342742</v>
      </c>
      <c r="F23" s="23">
        <v>66.927994863199174</v>
      </c>
      <c r="G23" s="23">
        <v>67.775994994912011</v>
      </c>
      <c r="H23" s="23">
        <v>69.471995258337699</v>
      </c>
      <c r="I23" s="23">
        <v>71.167995521763388</v>
      </c>
      <c r="J23" s="23">
        <v>72.863995785189061</v>
      </c>
      <c r="K23" s="23">
        <v>74.559996048614735</v>
      </c>
      <c r="L23" s="23">
        <v>76.255996312040423</v>
      </c>
      <c r="M23" s="23">
        <v>77.951996575466111</v>
      </c>
      <c r="N23" s="23">
        <v>79.6479968388918</v>
      </c>
      <c r="O23" s="23">
        <v>81.343997102317488</v>
      </c>
      <c r="P23" s="23">
        <v>83.039997365743162</v>
      </c>
      <c r="Q23" s="23">
        <v>84.735997629168864</v>
      </c>
      <c r="R23" s="23">
        <v>86.431997892594524</v>
      </c>
      <c r="S23" s="23">
        <v>88.127998156020212</v>
      </c>
      <c r="T23" s="23">
        <v>89.8239984194459</v>
      </c>
      <c r="U23" s="23">
        <v>91.519998682871588</v>
      </c>
      <c r="V23" s="23">
        <v>93.215998946297262</v>
      </c>
      <c r="W23" s="23">
        <v>94.911999209722936</v>
      </c>
      <c r="X23" s="23">
        <v>96.607999473148638</v>
      </c>
      <c r="Y23" s="23">
        <v>98.303999736574312</v>
      </c>
      <c r="Z23" s="23">
        <v>100</v>
      </c>
      <c r="AA23" s="23">
        <v>0</v>
      </c>
    </row>
    <row r="24" spans="2:27" s="232" customFormat="1" ht="27.9" customHeight="1" x14ac:dyDescent="0.25">
      <c r="B24" s="235" t="s">
        <v>36</v>
      </c>
      <c r="C24" s="23">
        <v>765.155508724323</v>
      </c>
      <c r="D24" s="23">
        <v>765.155508724323</v>
      </c>
      <c r="E24" s="23">
        <v>768.091064865269</v>
      </c>
      <c r="F24" s="23">
        <v>771.0266210062149</v>
      </c>
      <c r="G24" s="23">
        <v>776.89773328810679</v>
      </c>
      <c r="H24" s="23">
        <v>788.6399578518907</v>
      </c>
      <c r="I24" s="23">
        <v>800.38218241567461</v>
      </c>
      <c r="J24" s="23">
        <v>812.1244069794584</v>
      </c>
      <c r="K24" s="23">
        <v>823.86663154324219</v>
      </c>
      <c r="L24" s="23">
        <v>835.6088561070261</v>
      </c>
      <c r="M24" s="23">
        <v>847.35108067081001</v>
      </c>
      <c r="N24" s="23">
        <v>859.0933052345938</v>
      </c>
      <c r="O24" s="23">
        <v>870.83552979837759</v>
      </c>
      <c r="P24" s="23">
        <v>882.5777543621615</v>
      </c>
      <c r="Q24" s="23">
        <v>894.31997892594541</v>
      </c>
      <c r="R24" s="23">
        <v>906.0622034897292</v>
      </c>
      <c r="S24" s="23">
        <v>917.80442805351299</v>
      </c>
      <c r="T24" s="23">
        <v>929.5466526172969</v>
      </c>
      <c r="U24" s="23">
        <v>941.28887718108081</v>
      </c>
      <c r="V24" s="23">
        <v>953.0311017448646</v>
      </c>
      <c r="W24" s="23">
        <v>964.77332630864839</v>
      </c>
      <c r="X24" s="23">
        <v>976.5155508724323</v>
      </c>
      <c r="Y24" s="23">
        <v>988.25777543621621</v>
      </c>
      <c r="Z24" s="23">
        <v>1000</v>
      </c>
      <c r="AA24" s="23" t="s">
        <v>26</v>
      </c>
    </row>
    <row r="25" spans="2:27" s="232" customFormat="1" ht="27.9" customHeight="1" x14ac:dyDescent="0.25">
      <c r="B25" s="235" t="s">
        <v>37</v>
      </c>
      <c r="C25" s="23"/>
      <c r="D25" s="23">
        <v>0</v>
      </c>
      <c r="E25" s="23">
        <v>2492419.1267520972</v>
      </c>
      <c r="F25" s="23">
        <v>3247692.6048272713</v>
      </c>
      <c r="G25" s="23">
        <v>4227221.441907174</v>
      </c>
      <c r="H25" s="23">
        <v>5490116.6103662495</v>
      </c>
      <c r="I25" s="23">
        <v>6385449.5551711963</v>
      </c>
      <c r="J25" s="23">
        <v>7098668.8362896387</v>
      </c>
      <c r="K25" s="23">
        <v>7698467.8432451244</v>
      </c>
      <c r="L25" s="23">
        <v>8219074.7735839235</v>
      </c>
      <c r="M25" s="23">
        <v>8680394.3889513351</v>
      </c>
      <c r="N25" s="23">
        <v>9095180.7294245455</v>
      </c>
      <c r="O25" s="23">
        <v>9472173.0002173595</v>
      </c>
      <c r="P25" s="23">
        <v>9817662.3422579505</v>
      </c>
      <c r="Q25" s="23">
        <v>10136352.581986509</v>
      </c>
      <c r="R25" s="23">
        <v>10431868.104849566</v>
      </c>
      <c r="S25" s="23">
        <v>10707070.727275737</v>
      </c>
      <c r="T25" s="23">
        <v>10964266.489917522</v>
      </c>
      <c r="U25" s="23">
        <v>11205345.702749709</v>
      </c>
      <c r="V25" s="23">
        <v>11431880.777762922</v>
      </c>
      <c r="W25" s="23">
        <v>11645196.403443897</v>
      </c>
      <c r="X25" s="23">
        <v>11846421.040354308</v>
      </c>
      <c r="Y25" s="23">
        <v>12036525.467482109</v>
      </c>
      <c r="Z25" s="23">
        <v>12216352.143883264</v>
      </c>
      <c r="AA25" s="23">
        <v>0.8</v>
      </c>
    </row>
    <row r="26" spans="2:27" s="232" customFormat="1" ht="27.9" customHeight="1" x14ac:dyDescent="0.25">
      <c r="B26" s="226"/>
      <c r="C26" s="23"/>
      <c r="D26" s="23">
        <v>76.5155508724323</v>
      </c>
      <c r="E26" s="23">
        <v>76.8091064865269</v>
      </c>
      <c r="F26" s="23">
        <v>77.102662100621487</v>
      </c>
      <c r="G26" s="23">
        <v>77.689773328810674</v>
      </c>
      <c r="H26" s="23">
        <v>78.863995785189061</v>
      </c>
      <c r="I26" s="23">
        <v>80.038218241567463</v>
      </c>
      <c r="J26" s="23">
        <v>81.212440697945837</v>
      </c>
      <c r="K26" s="23">
        <v>82.386663154324225</v>
      </c>
      <c r="L26" s="23">
        <v>83.560885610702613</v>
      </c>
      <c r="M26" s="23">
        <v>84.735108067081001</v>
      </c>
      <c r="N26" s="23">
        <v>85.909330523459388</v>
      </c>
      <c r="O26" s="23">
        <v>87.083552979837762</v>
      </c>
      <c r="P26" s="23">
        <v>88.25777543621615</v>
      </c>
      <c r="Q26" s="23">
        <v>89.431997892594538</v>
      </c>
      <c r="R26" s="23">
        <v>90.606220348972926</v>
      </c>
      <c r="S26" s="23">
        <v>91.780442805351299</v>
      </c>
      <c r="T26" s="23">
        <v>92.954665261729687</v>
      </c>
      <c r="U26" s="23">
        <v>94.128887718108075</v>
      </c>
      <c r="V26" s="23">
        <v>95.303110174486463</v>
      </c>
      <c r="W26" s="23">
        <v>96.477332630864836</v>
      </c>
      <c r="X26" s="23">
        <v>97.651555087243224</v>
      </c>
      <c r="Y26" s="23">
        <v>98.825777543621612</v>
      </c>
      <c r="Z26" s="23">
        <v>100</v>
      </c>
      <c r="AA26" s="23" t="s">
        <v>18</v>
      </c>
    </row>
    <row r="27" spans="2:27" s="232" customFormat="1" ht="27.9" customHeight="1" x14ac:dyDescent="0.25">
      <c r="B27" s="235" t="s">
        <v>38</v>
      </c>
      <c r="C27" s="23">
        <v>869.51107013378271</v>
      </c>
      <c r="D27" s="23">
        <v>869.51107013378271</v>
      </c>
      <c r="E27" s="23">
        <v>871.14218175711039</v>
      </c>
      <c r="F27" s="23">
        <v>872.77329338043819</v>
      </c>
      <c r="G27" s="23">
        <v>876.03551662709356</v>
      </c>
      <c r="H27" s="23">
        <v>882.5599631204044</v>
      </c>
      <c r="I27" s="23">
        <v>889.08440961371525</v>
      </c>
      <c r="J27" s="23">
        <v>895.60885610702621</v>
      </c>
      <c r="K27" s="23">
        <v>902.13330260033706</v>
      </c>
      <c r="L27" s="23">
        <v>908.65774909364791</v>
      </c>
      <c r="M27" s="23">
        <v>915.18219558695876</v>
      </c>
      <c r="N27" s="23">
        <v>921.7066420802696</v>
      </c>
      <c r="O27" s="23">
        <v>928.23108857358045</v>
      </c>
      <c r="P27" s="23">
        <v>934.7555350668913</v>
      </c>
      <c r="Q27" s="23">
        <v>941.27998156020226</v>
      </c>
      <c r="R27" s="23">
        <v>947.80442805351311</v>
      </c>
      <c r="S27" s="23">
        <v>954.32887454682395</v>
      </c>
      <c r="T27" s="23">
        <v>960.8533210401348</v>
      </c>
      <c r="U27" s="23">
        <v>967.37776753344565</v>
      </c>
      <c r="V27" s="23">
        <v>973.90221402675661</v>
      </c>
      <c r="W27" s="23">
        <v>980.42666052006734</v>
      </c>
      <c r="X27" s="23">
        <v>986.95110701337831</v>
      </c>
      <c r="Y27" s="23">
        <v>993.47555350668915</v>
      </c>
      <c r="Z27" s="23">
        <v>1000</v>
      </c>
      <c r="AA27" s="23" t="s">
        <v>26</v>
      </c>
    </row>
    <row r="28" spans="2:27" s="232" customFormat="1" ht="27.9" customHeight="1" x14ac:dyDescent="0.25">
      <c r="B28" s="235" t="s">
        <v>39</v>
      </c>
      <c r="C28" s="23"/>
      <c r="D28" s="23">
        <v>0</v>
      </c>
      <c r="E28" s="23">
        <v>1833082.4320895718</v>
      </c>
      <c r="F28" s="23">
        <v>2389506.7111572153</v>
      </c>
      <c r="G28" s="23">
        <v>3112679.1823845576</v>
      </c>
      <c r="H28" s="23">
        <v>4049093.0068780151</v>
      </c>
      <c r="I28" s="23">
        <v>4717054.4733255962</v>
      </c>
      <c r="J28" s="23">
        <v>5252499.5021541519</v>
      </c>
      <c r="K28" s="23">
        <v>5705708.848224381</v>
      </c>
      <c r="L28" s="23">
        <v>6101702.1436562873</v>
      </c>
      <c r="M28" s="23">
        <v>6455009.8178990744</v>
      </c>
      <c r="N28" s="23">
        <v>6774930.1229326027</v>
      </c>
      <c r="O28" s="23">
        <v>7067826.0445591081</v>
      </c>
      <c r="P28" s="23">
        <v>7338272.1939443182</v>
      </c>
      <c r="Q28" s="23">
        <v>7589684.5029237494</v>
      </c>
      <c r="R28" s="23">
        <v>7824691.5435127374</v>
      </c>
      <c r="S28" s="23">
        <v>8045366.0624431567</v>
      </c>
      <c r="T28" s="23">
        <v>8253375.9919804931</v>
      </c>
      <c r="U28" s="23">
        <v>8450086.6563924775</v>
      </c>
      <c r="V28" s="23">
        <v>8636632.128036717</v>
      </c>
      <c r="W28" s="23">
        <v>8813966.3789532389</v>
      </c>
      <c r="X28" s="23">
        <v>8982900.7934955321</v>
      </c>
      <c r="Y28" s="23">
        <v>9144132.2298458312</v>
      </c>
      <c r="Z28" s="23">
        <v>9298264.3808678947</v>
      </c>
      <c r="AA28" s="23">
        <v>0.7</v>
      </c>
    </row>
    <row r="29" spans="2:27" s="232" customFormat="1" ht="27.9" customHeight="1" x14ac:dyDescent="0.25">
      <c r="B29" s="234"/>
      <c r="C29" s="231"/>
      <c r="D29" s="23">
        <v>86.951107013378277</v>
      </c>
      <c r="E29" s="23">
        <v>87.114218175711045</v>
      </c>
      <c r="F29" s="23">
        <v>87.277329338043813</v>
      </c>
      <c r="G29" s="23">
        <v>87.60355166270935</v>
      </c>
      <c r="H29" s="23">
        <v>88.255996312040438</v>
      </c>
      <c r="I29" s="23">
        <v>88.908440961371525</v>
      </c>
      <c r="J29" s="23">
        <v>89.560885610702627</v>
      </c>
      <c r="K29" s="23">
        <v>90.213330260033715</v>
      </c>
      <c r="L29" s="23">
        <v>90.865774909364788</v>
      </c>
      <c r="M29" s="23">
        <v>91.518219558695876</v>
      </c>
      <c r="N29" s="23">
        <v>92.170664208026963</v>
      </c>
      <c r="O29" s="23">
        <v>92.823108857358051</v>
      </c>
      <c r="P29" s="23">
        <v>93.475553506689138</v>
      </c>
      <c r="Q29" s="23">
        <v>94.127998156020226</v>
      </c>
      <c r="R29" s="23">
        <v>94.780442805351299</v>
      </c>
      <c r="S29" s="23">
        <v>95.432887454682387</v>
      </c>
      <c r="T29" s="23">
        <v>96.085332104013474</v>
      </c>
      <c r="U29" s="23">
        <v>96.737776753344562</v>
      </c>
      <c r="V29" s="23">
        <v>97.390221402675664</v>
      </c>
      <c r="W29" s="23">
        <v>98.042666052006737</v>
      </c>
      <c r="X29" s="23">
        <v>98.695110701337825</v>
      </c>
      <c r="Y29" s="23">
        <v>99.347555350668912</v>
      </c>
      <c r="Z29" s="23">
        <v>100</v>
      </c>
      <c r="AA29" s="23">
        <v>0</v>
      </c>
    </row>
    <row r="30" spans="2:27" s="232" customFormat="1" ht="27.9" customHeight="1" x14ac:dyDescent="0.25">
      <c r="B30" s="235" t="s">
        <v>40</v>
      </c>
      <c r="C30" s="23">
        <v>973.86663154324219</v>
      </c>
      <c r="D30" s="23">
        <v>973.86663154324219</v>
      </c>
      <c r="E30" s="23">
        <v>974.19329864895167</v>
      </c>
      <c r="F30" s="23">
        <v>974.51996575466114</v>
      </c>
      <c r="G30" s="23">
        <v>975.17329996608009</v>
      </c>
      <c r="H30" s="23">
        <v>976.479968388918</v>
      </c>
      <c r="I30" s="23">
        <v>977.7866368117559</v>
      </c>
      <c r="J30" s="23">
        <v>979.0933052345938</v>
      </c>
      <c r="K30" s="23">
        <v>980.3999736574317</v>
      </c>
      <c r="L30" s="23">
        <v>981.70664208026949</v>
      </c>
      <c r="M30" s="23">
        <v>983.01331050310739</v>
      </c>
      <c r="N30" s="23">
        <v>984.31997892594529</v>
      </c>
      <c r="O30" s="23">
        <v>985.62664734878319</v>
      </c>
      <c r="P30" s="23">
        <v>986.9333157716211</v>
      </c>
      <c r="Q30" s="23">
        <v>988.239984194459</v>
      </c>
      <c r="R30" s="23">
        <v>989.5466526172969</v>
      </c>
      <c r="S30" s="23">
        <v>990.8533210401348</v>
      </c>
      <c r="T30" s="23">
        <v>992.1599894629727</v>
      </c>
      <c r="U30" s="23">
        <v>993.46665788581049</v>
      </c>
      <c r="V30" s="23">
        <v>994.77332630864839</v>
      </c>
      <c r="W30" s="23">
        <v>996.07999473148629</v>
      </c>
      <c r="X30" s="23">
        <v>997.3866631543242</v>
      </c>
      <c r="Y30" s="23">
        <v>998.6933315771621</v>
      </c>
      <c r="Z30" s="23">
        <v>1000</v>
      </c>
      <c r="AA30" s="23" t="s">
        <v>26</v>
      </c>
    </row>
    <row r="31" spans="2:27" s="232" customFormat="1" ht="27.75" customHeight="1" x14ac:dyDescent="0.25">
      <c r="B31" s="235" t="s">
        <v>41</v>
      </c>
      <c r="C31" s="23"/>
      <c r="D31" s="23">
        <v>0</v>
      </c>
      <c r="E31" s="23">
        <v>900225.13142784766</v>
      </c>
      <c r="F31" s="23">
        <v>1174104.82323363</v>
      </c>
      <c r="G31" s="23">
        <v>1531061.7090825418</v>
      </c>
      <c r="H31" s="23">
        <v>1995898.9739187574</v>
      </c>
      <c r="I31" s="23">
        <v>2330119.6611190508</v>
      </c>
      <c r="J31" s="23">
        <v>2600183.2927912907</v>
      </c>
      <c r="K31" s="23">
        <v>2830624.4858012362</v>
      </c>
      <c r="L31" s="23">
        <v>3033629.0961640719</v>
      </c>
      <c r="M31" s="23">
        <v>3216261.4344978333</v>
      </c>
      <c r="N31" s="23">
        <v>3383034.026593864</v>
      </c>
      <c r="O31" s="23">
        <v>3537029.4478313546</v>
      </c>
      <c r="P31" s="23">
        <v>3680460.0114172301</v>
      </c>
      <c r="Q31" s="23">
        <v>3814974.8107248982</v>
      </c>
      <c r="R31" s="23">
        <v>3941840.6293956437</v>
      </c>
      <c r="S31" s="23">
        <v>4062054.6560189119</v>
      </c>
      <c r="T31" s="23">
        <v>4176417.9396243482</v>
      </c>
      <c r="U31" s="23">
        <v>4285585.0657903226</v>
      </c>
      <c r="V31" s="23">
        <v>4390098.810720386</v>
      </c>
      <c r="W31" s="23">
        <v>4490414.9632817646</v>
      </c>
      <c r="X31" s="23">
        <v>4586920.5141146369</v>
      </c>
      <c r="Y31" s="23">
        <v>4679947.2513151634</v>
      </c>
      <c r="Z31" s="23">
        <v>4769782.1014855858</v>
      </c>
      <c r="AA31" s="23">
        <v>0.6</v>
      </c>
    </row>
    <row r="32" spans="2:27" s="232" customFormat="1" ht="27.9" customHeight="1" x14ac:dyDescent="0.25">
      <c r="B32" s="226"/>
      <c r="C32" s="23"/>
      <c r="D32" s="23">
        <v>97.386663154324211</v>
      </c>
      <c r="E32" s="23">
        <v>97.419329864895161</v>
      </c>
      <c r="F32" s="23">
        <v>97.451996575466111</v>
      </c>
      <c r="G32" s="23">
        <v>97.517329996607998</v>
      </c>
      <c r="H32" s="23">
        <v>97.6479968388918</v>
      </c>
      <c r="I32" s="23">
        <v>97.778663681175587</v>
      </c>
      <c r="J32" s="23">
        <v>97.909330523459374</v>
      </c>
      <c r="K32" s="23">
        <v>98.039997365743176</v>
      </c>
      <c r="L32" s="23">
        <v>98.170664208026949</v>
      </c>
      <c r="M32" s="23">
        <v>98.301331050310736</v>
      </c>
      <c r="N32" s="23">
        <v>98.431997892594524</v>
      </c>
      <c r="O32" s="23">
        <v>98.562664734878325</v>
      </c>
      <c r="P32" s="23">
        <v>98.693331577162112</v>
      </c>
      <c r="Q32" s="23">
        <v>98.8239984194459</v>
      </c>
      <c r="R32" s="23">
        <v>98.954665261729687</v>
      </c>
      <c r="S32" s="23">
        <v>99.085332104013474</v>
      </c>
      <c r="T32" s="23">
        <v>99.215998946297262</v>
      </c>
      <c r="U32" s="23">
        <v>99.346665788581049</v>
      </c>
      <c r="V32" s="23">
        <v>99.477332630864836</v>
      </c>
      <c r="W32" s="23">
        <v>99.607999473148638</v>
      </c>
      <c r="X32" s="23">
        <v>99.738666315432425</v>
      </c>
      <c r="Y32" s="23">
        <v>99.869333157716213</v>
      </c>
      <c r="Z32" s="23">
        <v>100</v>
      </c>
      <c r="AA32" s="23" t="s">
        <v>18</v>
      </c>
    </row>
    <row r="33" spans="2:27" s="232" customFormat="1" ht="27.9" customHeight="1" x14ac:dyDescent="0.25">
      <c r="B33" s="235" t="s">
        <v>42</v>
      </c>
      <c r="C33" s="23">
        <v>452.08882449594404</v>
      </c>
      <c r="D33" s="23">
        <v>452.08882449594404</v>
      </c>
      <c r="E33" s="23">
        <v>458.93771418974472</v>
      </c>
      <c r="F33" s="23">
        <v>465.78660388354547</v>
      </c>
      <c r="G33" s="23">
        <v>479.48438327114684</v>
      </c>
      <c r="H33" s="23">
        <v>506.87994204634964</v>
      </c>
      <c r="I33" s="23">
        <v>534.27550082155244</v>
      </c>
      <c r="J33" s="23">
        <v>561.67105959675519</v>
      </c>
      <c r="K33" s="23">
        <v>589.06661837195804</v>
      </c>
      <c r="L33" s="23">
        <v>616.4621771471609</v>
      </c>
      <c r="M33" s="23">
        <v>643.85773592236364</v>
      </c>
      <c r="N33" s="23">
        <v>671.25329469756639</v>
      </c>
      <c r="O33" s="23">
        <v>698.64885347276925</v>
      </c>
      <c r="P33" s="23">
        <v>726.0444122479721</v>
      </c>
      <c r="Q33" s="23">
        <v>753.43997102317485</v>
      </c>
      <c r="R33" s="23">
        <v>780.83552979837759</v>
      </c>
      <c r="S33" s="23">
        <v>808.23108857358045</v>
      </c>
      <c r="T33" s="23">
        <v>835.62664734878331</v>
      </c>
      <c r="U33" s="23">
        <v>863.02220612398605</v>
      </c>
      <c r="V33" s="23">
        <v>890.4177648991888</v>
      </c>
      <c r="W33" s="23">
        <v>917.81332367439165</v>
      </c>
      <c r="X33" s="23">
        <v>945.20888244959451</v>
      </c>
      <c r="Y33" s="23">
        <v>972.60444122479726</v>
      </c>
      <c r="Z33" s="23">
        <v>1000</v>
      </c>
      <c r="AA33" s="23" t="s">
        <v>26</v>
      </c>
    </row>
    <row r="34" spans="2:27" s="232" customFormat="1" ht="27.9" customHeight="1" x14ac:dyDescent="0.25">
      <c r="B34" s="235" t="s">
        <v>43</v>
      </c>
      <c r="C34" s="23"/>
      <c r="D34" s="23">
        <v>0</v>
      </c>
      <c r="E34" s="23">
        <v>4194134.1231149677</v>
      </c>
      <c r="F34" s="23">
        <v>5460925.574050474</v>
      </c>
      <c r="G34" s="23">
        <v>7097130.534520654</v>
      </c>
      <c r="H34" s="23">
        <v>9188976.5489421319</v>
      </c>
      <c r="I34" s="23">
        <v>10654042.799392706</v>
      </c>
      <c r="J34" s="23">
        <v>11806375.700386591</v>
      </c>
      <c r="K34" s="23">
        <v>12762618.63994498</v>
      </c>
      <c r="L34" s="23">
        <v>13581041.476353304</v>
      </c>
      <c r="M34" s="23">
        <v>14295615.813555978</v>
      </c>
      <c r="N34" s="23">
        <v>14928164.584349604</v>
      </c>
      <c r="O34" s="23">
        <v>15493680.148102265</v>
      </c>
      <c r="P34" s="23">
        <v>16002984.48664544</v>
      </c>
      <c r="Q34" s="23">
        <v>16464192.393010214</v>
      </c>
      <c r="R34" s="23">
        <v>16883575.854905959</v>
      </c>
      <c r="S34" s="23">
        <v>17266104.045338549</v>
      </c>
      <c r="T34" s="23">
        <v>17615796.204808883</v>
      </c>
      <c r="U34" s="23">
        <v>17935960.980026316</v>
      </c>
      <c r="V34" s="23">
        <v>18229363.906533569</v>
      </c>
      <c r="W34" s="23">
        <v>18498347.782815617</v>
      </c>
      <c r="X34" s="23">
        <v>18744921.216658879</v>
      </c>
      <c r="Y34" s="23">
        <v>18970825.103160102</v>
      </c>
      <c r="Z34" s="23">
        <v>19177583.453140974</v>
      </c>
      <c r="AA34" s="23">
        <v>1.1000000000000001</v>
      </c>
    </row>
    <row r="35" spans="2:27" s="232" customFormat="1" ht="27.9" customHeight="1" x14ac:dyDescent="0.25">
      <c r="B35" s="234"/>
      <c r="C35" s="231"/>
      <c r="D35" s="23">
        <v>45.208882449594405</v>
      </c>
      <c r="E35" s="23">
        <v>45.893771418974474</v>
      </c>
      <c r="F35" s="23">
        <v>46.57866038835455</v>
      </c>
      <c r="G35" s="23">
        <v>47.948438327114687</v>
      </c>
      <c r="H35" s="23">
        <v>50.687994204634968</v>
      </c>
      <c r="I35" s="23">
        <v>53.427550082155243</v>
      </c>
      <c r="J35" s="23">
        <v>56.167105959675524</v>
      </c>
      <c r="K35" s="23">
        <v>58.906661837195806</v>
      </c>
      <c r="L35" s="23">
        <v>61.646217714716087</v>
      </c>
      <c r="M35" s="23">
        <v>64.385773592236362</v>
      </c>
      <c r="N35" s="23">
        <v>67.125329469756636</v>
      </c>
      <c r="O35" s="23">
        <v>69.864885347276925</v>
      </c>
      <c r="P35" s="23">
        <v>72.604441224797213</v>
      </c>
      <c r="Q35" s="23">
        <v>75.343997102317488</v>
      </c>
      <c r="R35" s="23">
        <v>78.083552979837762</v>
      </c>
      <c r="S35" s="23">
        <v>80.823108857358051</v>
      </c>
      <c r="T35" s="23">
        <v>83.562664734878339</v>
      </c>
      <c r="U35" s="23">
        <v>86.3022206123986</v>
      </c>
      <c r="V35" s="23">
        <v>89.041776489918874</v>
      </c>
      <c r="W35" s="23">
        <v>91.781332367439163</v>
      </c>
      <c r="X35" s="23">
        <v>94.520888244959451</v>
      </c>
      <c r="Y35" s="23">
        <v>97.260444122479726</v>
      </c>
      <c r="Z35" s="23">
        <v>100</v>
      </c>
      <c r="AA35" s="23">
        <v>0</v>
      </c>
    </row>
    <row r="36" spans="2:27" s="232" customFormat="1" ht="27.9" customHeight="1" x14ac:dyDescent="0.25">
      <c r="B36" s="234"/>
      <c r="C36" s="231"/>
      <c r="D36" s="234"/>
      <c r="E36" s="233"/>
      <c r="F36" s="231"/>
      <c r="G36" s="25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</row>
    <row r="37" spans="2:27" ht="27.9" customHeight="1" x14ac:dyDescent="0.3">
      <c r="B37" s="230" t="s">
        <v>44</v>
      </c>
      <c r="C37" s="231"/>
      <c r="D37" s="231"/>
      <c r="E37" s="222"/>
      <c r="F37" s="230" t="s">
        <v>45</v>
      </c>
      <c r="G37" s="230" t="s">
        <v>46</v>
      </c>
      <c r="H37" s="230" t="s">
        <v>47</v>
      </c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</row>
    <row r="38" spans="2:27" ht="27.9" customHeight="1" x14ac:dyDescent="0.3">
      <c r="B38" s="224" t="s">
        <v>48</v>
      </c>
      <c r="C38" s="26">
        <v>14450000</v>
      </c>
      <c r="D38" s="228">
        <v>80</v>
      </c>
      <c r="E38" s="222"/>
      <c r="F38" s="224">
        <v>2.6080000000000001</v>
      </c>
      <c r="G38" s="27">
        <v>14450000</v>
      </c>
      <c r="H38" s="224">
        <v>800</v>
      </c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</row>
    <row r="39" spans="2:27" ht="27.9" customHeight="1" x14ac:dyDescent="0.3">
      <c r="B39" s="224" t="s">
        <v>49</v>
      </c>
      <c r="C39" s="26">
        <v>17000000.003825001</v>
      </c>
      <c r="D39" s="228">
        <v>100</v>
      </c>
      <c r="E39" s="222"/>
      <c r="F39" s="230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</row>
    <row r="40" spans="2:27" ht="27.9" customHeight="1" x14ac:dyDescent="0.3">
      <c r="B40" s="224" t="s">
        <v>50</v>
      </c>
      <c r="C40" s="225">
        <v>100</v>
      </c>
      <c r="D40" s="225">
        <v>100</v>
      </c>
      <c r="E40" s="222"/>
      <c r="F40" s="224" t="s">
        <v>50</v>
      </c>
      <c r="G40" s="28">
        <v>1000</v>
      </c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</row>
    <row r="41" spans="2:27" ht="27.9" customHeight="1" x14ac:dyDescent="0.3">
      <c r="B41" s="224" t="s">
        <v>51</v>
      </c>
      <c r="C41" s="225">
        <v>60</v>
      </c>
      <c r="D41" s="225">
        <v>60</v>
      </c>
      <c r="E41" s="222"/>
      <c r="F41" s="224" t="s">
        <v>51</v>
      </c>
      <c r="G41" s="224">
        <v>600</v>
      </c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</row>
    <row r="42" spans="2:27" ht="27.9" customHeight="1" x14ac:dyDescent="0.3">
      <c r="B42" s="224" t="s">
        <v>47</v>
      </c>
      <c r="C42" s="225">
        <v>80</v>
      </c>
      <c r="D42" s="225">
        <v>80</v>
      </c>
      <c r="E42" s="222"/>
      <c r="F42" s="224" t="s">
        <v>52</v>
      </c>
      <c r="G42" s="227">
        <v>400</v>
      </c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</row>
    <row r="43" spans="2:27" ht="27.9" customHeight="1" x14ac:dyDescent="0.3">
      <c r="B43" s="224" t="s">
        <v>53</v>
      </c>
      <c r="C43" s="29">
        <v>0</v>
      </c>
      <c r="D43" s="26">
        <v>28900000.000000007</v>
      </c>
      <c r="E43" s="222"/>
      <c r="F43" s="224" t="s">
        <v>54</v>
      </c>
      <c r="G43" s="227">
        <v>-10</v>
      </c>
      <c r="H43" s="227">
        <v>-10</v>
      </c>
      <c r="I43" s="229" t="s">
        <v>55</v>
      </c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</row>
    <row r="44" spans="2:27" ht="27.9" customHeight="1" x14ac:dyDescent="0.3">
      <c r="B44" s="224" t="s">
        <v>56</v>
      </c>
      <c r="C44" s="225">
        <v>114.99999999999999</v>
      </c>
      <c r="D44" s="228">
        <v>114.99999999999999</v>
      </c>
      <c r="E44" s="222"/>
      <c r="F44" s="224" t="s">
        <v>57</v>
      </c>
      <c r="G44" s="227">
        <v>-1</v>
      </c>
      <c r="H44" s="227">
        <v>-1</v>
      </c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</row>
    <row r="45" spans="2:27" ht="27.9" customHeight="1" x14ac:dyDescent="0.3">
      <c r="B45" s="224" t="s">
        <v>58</v>
      </c>
      <c r="C45" s="225">
        <v>30</v>
      </c>
      <c r="D45" s="29">
        <v>1445000</v>
      </c>
      <c r="E45" s="222"/>
      <c r="F45" s="224" t="s">
        <v>59</v>
      </c>
      <c r="G45" s="227">
        <v>60</v>
      </c>
      <c r="H45" s="27">
        <v>0</v>
      </c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</row>
    <row r="46" spans="2:27" ht="27.9" customHeight="1" x14ac:dyDescent="0.3">
      <c r="B46" s="224" t="s">
        <v>52</v>
      </c>
      <c r="C46" s="225">
        <v>80</v>
      </c>
      <c r="D46" s="29">
        <v>1445000</v>
      </c>
      <c r="E46" s="222"/>
      <c r="F46" s="224" t="s">
        <v>60</v>
      </c>
      <c r="G46" s="226" t="s">
        <v>61</v>
      </c>
      <c r="H46" s="226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</row>
    <row r="47" spans="2:27" ht="27.9" customHeight="1" x14ac:dyDescent="0.3">
      <c r="B47" s="224" t="s">
        <v>62</v>
      </c>
      <c r="C47" s="225">
        <v>107.5</v>
      </c>
      <c r="D47" s="29">
        <v>1445000</v>
      </c>
      <c r="E47" s="222"/>
      <c r="F47" s="224" t="s">
        <v>63</v>
      </c>
      <c r="G47" s="223" t="s">
        <v>1</v>
      </c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Z+9MHczVq8RG1Mc/B2QuoutlMLKH8ZY0rTWczJSqVsi0JFZaS7YHGrmqqtlR/AoIVsukpFO/pEMR41GMya3+HQ==" saltValue="jpID/fgQgLAElyQ3qSnQ5g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2024-10-23T09:18:13Z</dcterms:created>
  <dcterms:modified xsi:type="dcterms:W3CDTF">2025-01-22T16:23:06Z</dcterms:modified>
</cp:coreProperties>
</file>